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ysk Google\305_A_Waw_piesi_16\13_Rankingi\02_Ochota\"/>
    </mc:Choice>
  </mc:AlternateContent>
  <bookViews>
    <workbookView xWindow="0" yWindow="0" windowWidth="23040" windowHeight="8370" activeTab="1"/>
  </bookViews>
  <sheets>
    <sheet name="Baza" sheetId="1" r:id="rId1"/>
    <sheet name="Wykres ranking" sheetId="2" r:id="rId2"/>
    <sheet name="Wykres zagrożenia rekomendacje" sheetId="3" r:id="rId3"/>
    <sheet name="Ranking" sheetId="4" r:id="rId4"/>
  </sheets>
  <externalReferences>
    <externalReference r:id="rId5"/>
  </externalReferences>
  <definedNames>
    <definedName name="_xlnm._FilterDatabase" localSheetId="0" hidden="1">Baza!$A$3:$BY$212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5" i="3" l="1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AY5" i="3"/>
  <c r="AZ5" i="3"/>
  <c r="BA5" i="3"/>
  <c r="BB5" i="3"/>
  <c r="BC5" i="3"/>
  <c r="BD5" i="3"/>
  <c r="BE5" i="3"/>
  <c r="BF5" i="3"/>
  <c r="BG5" i="3"/>
  <c r="BH5" i="3"/>
  <c r="BI5" i="3"/>
  <c r="BJ5" i="3"/>
  <c r="AH5" i="3"/>
  <c r="D5" i="3" l="1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C5" i="3"/>
  <c r="R214" i="1" l="1"/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4" i="1"/>
  <c r="AN8" i="3" l="1"/>
  <c r="AM8" i="3"/>
  <c r="AL8" i="3"/>
  <c r="AK8" i="3"/>
  <c r="AJ8" i="3"/>
  <c r="AI8" i="3"/>
  <c r="H9" i="3"/>
  <c r="H8" i="3"/>
  <c r="G8" i="3"/>
  <c r="F8" i="3"/>
  <c r="E8" i="3"/>
  <c r="D8" i="3"/>
  <c r="C8" i="3"/>
  <c r="AF6" i="3"/>
  <c r="AE6" i="3"/>
  <c r="X6" i="3"/>
  <c r="V6" i="3"/>
  <c r="O6" i="3"/>
  <c r="L6" i="3"/>
  <c r="B8" i="3"/>
  <c r="C5" i="1" l="1"/>
  <c r="D5" i="1"/>
  <c r="E5" i="1"/>
  <c r="F5" i="1"/>
  <c r="G5" i="1"/>
  <c r="H5" i="1"/>
  <c r="I5" i="1"/>
  <c r="J5" i="1" s="1"/>
  <c r="C6" i="1"/>
  <c r="D6" i="1"/>
  <c r="E6" i="1"/>
  <c r="F6" i="1"/>
  <c r="G6" i="1"/>
  <c r="H6" i="1"/>
  <c r="I6" i="1"/>
  <c r="J6" i="1" s="1"/>
  <c r="C7" i="1"/>
  <c r="D7" i="1"/>
  <c r="E7" i="1"/>
  <c r="F7" i="1"/>
  <c r="G7" i="1"/>
  <c r="H7" i="1"/>
  <c r="I7" i="1"/>
  <c r="J7" i="1" s="1"/>
  <c r="C8" i="1"/>
  <c r="D8" i="1"/>
  <c r="E8" i="1"/>
  <c r="F8" i="1"/>
  <c r="G8" i="1"/>
  <c r="H8" i="1"/>
  <c r="I8" i="1"/>
  <c r="J8" i="1" s="1"/>
  <c r="C9" i="1"/>
  <c r="D9" i="1"/>
  <c r="E9" i="1"/>
  <c r="F9" i="1"/>
  <c r="G9" i="1"/>
  <c r="H9" i="1"/>
  <c r="I9" i="1"/>
  <c r="J9" i="1" s="1"/>
  <c r="C10" i="1"/>
  <c r="D10" i="1"/>
  <c r="E10" i="1"/>
  <c r="F10" i="1"/>
  <c r="G10" i="1"/>
  <c r="H10" i="1"/>
  <c r="I10" i="1"/>
  <c r="J10" i="1" s="1"/>
  <c r="C11" i="1"/>
  <c r="D11" i="1"/>
  <c r="E11" i="1"/>
  <c r="F11" i="1"/>
  <c r="G11" i="1"/>
  <c r="H11" i="1"/>
  <c r="I11" i="1"/>
  <c r="J11" i="1" s="1"/>
  <c r="C12" i="1"/>
  <c r="D12" i="1"/>
  <c r="E12" i="1"/>
  <c r="F12" i="1"/>
  <c r="G12" i="1"/>
  <c r="H12" i="1"/>
  <c r="I12" i="1"/>
  <c r="J12" i="1" s="1"/>
  <c r="C13" i="1"/>
  <c r="D13" i="1"/>
  <c r="E13" i="1"/>
  <c r="F13" i="1"/>
  <c r="G13" i="1"/>
  <c r="H13" i="1"/>
  <c r="I13" i="1"/>
  <c r="J13" i="1" s="1"/>
  <c r="C14" i="1"/>
  <c r="D14" i="1"/>
  <c r="E14" i="1"/>
  <c r="F14" i="1"/>
  <c r="G14" i="1"/>
  <c r="H14" i="1"/>
  <c r="I14" i="1"/>
  <c r="J14" i="1" s="1"/>
  <c r="C15" i="1"/>
  <c r="D15" i="1"/>
  <c r="E15" i="1"/>
  <c r="F15" i="1"/>
  <c r="G15" i="1"/>
  <c r="H15" i="1"/>
  <c r="I15" i="1"/>
  <c r="J15" i="1" s="1"/>
  <c r="C16" i="1"/>
  <c r="D16" i="1"/>
  <c r="E16" i="1"/>
  <c r="F16" i="1"/>
  <c r="G16" i="1"/>
  <c r="H16" i="1"/>
  <c r="I16" i="1"/>
  <c r="J16" i="1" s="1"/>
  <c r="C17" i="1"/>
  <c r="D17" i="1"/>
  <c r="E17" i="1"/>
  <c r="F17" i="1"/>
  <c r="G17" i="1"/>
  <c r="H17" i="1"/>
  <c r="I17" i="1"/>
  <c r="J17" i="1" s="1"/>
  <c r="C18" i="1"/>
  <c r="D18" i="1"/>
  <c r="E18" i="1"/>
  <c r="F18" i="1"/>
  <c r="G18" i="1"/>
  <c r="H18" i="1"/>
  <c r="I18" i="1"/>
  <c r="J18" i="1" s="1"/>
  <c r="C19" i="1"/>
  <c r="D19" i="1"/>
  <c r="E19" i="1"/>
  <c r="F19" i="1"/>
  <c r="G19" i="1"/>
  <c r="H19" i="1"/>
  <c r="I19" i="1"/>
  <c r="J19" i="1" s="1"/>
  <c r="C20" i="1"/>
  <c r="D20" i="1"/>
  <c r="E20" i="1"/>
  <c r="F20" i="1"/>
  <c r="G20" i="1"/>
  <c r="H20" i="1"/>
  <c r="I20" i="1"/>
  <c r="J20" i="1" s="1"/>
  <c r="C21" i="1"/>
  <c r="D21" i="1"/>
  <c r="E21" i="1"/>
  <c r="F21" i="1"/>
  <c r="G21" i="1"/>
  <c r="H21" i="1"/>
  <c r="I21" i="1"/>
  <c r="J21" i="1" s="1"/>
  <c r="C22" i="1"/>
  <c r="D22" i="1"/>
  <c r="E22" i="1"/>
  <c r="F22" i="1"/>
  <c r="G22" i="1"/>
  <c r="H22" i="1"/>
  <c r="I22" i="1"/>
  <c r="J22" i="1" s="1"/>
  <c r="C23" i="1"/>
  <c r="D23" i="1"/>
  <c r="E23" i="1"/>
  <c r="F23" i="1"/>
  <c r="G23" i="1"/>
  <c r="H23" i="1"/>
  <c r="I23" i="1"/>
  <c r="J23" i="1" s="1"/>
  <c r="C24" i="1"/>
  <c r="D24" i="1"/>
  <c r="E24" i="1"/>
  <c r="F24" i="1"/>
  <c r="G24" i="1"/>
  <c r="H24" i="1"/>
  <c r="I24" i="1"/>
  <c r="J24" i="1" s="1"/>
  <c r="C25" i="1"/>
  <c r="D25" i="1"/>
  <c r="E25" i="1"/>
  <c r="F25" i="1"/>
  <c r="G25" i="1"/>
  <c r="H25" i="1"/>
  <c r="I25" i="1"/>
  <c r="J25" i="1" s="1"/>
  <c r="C26" i="1"/>
  <c r="D26" i="1"/>
  <c r="E26" i="1"/>
  <c r="F26" i="1"/>
  <c r="G26" i="1"/>
  <c r="H26" i="1"/>
  <c r="I26" i="1"/>
  <c r="J26" i="1" s="1"/>
  <c r="C27" i="1"/>
  <c r="D27" i="1"/>
  <c r="E27" i="1"/>
  <c r="F27" i="1"/>
  <c r="G27" i="1"/>
  <c r="H27" i="1"/>
  <c r="I27" i="1"/>
  <c r="J27" i="1" s="1"/>
  <c r="C28" i="1"/>
  <c r="D28" i="1"/>
  <c r="E28" i="1"/>
  <c r="F28" i="1"/>
  <c r="G28" i="1"/>
  <c r="H28" i="1"/>
  <c r="I28" i="1"/>
  <c r="J28" i="1" s="1"/>
  <c r="C29" i="1"/>
  <c r="D29" i="1"/>
  <c r="E29" i="1"/>
  <c r="F29" i="1"/>
  <c r="G29" i="1"/>
  <c r="H29" i="1"/>
  <c r="I29" i="1"/>
  <c r="J29" i="1" s="1"/>
  <c r="C30" i="1"/>
  <c r="D30" i="1"/>
  <c r="E30" i="1"/>
  <c r="F30" i="1"/>
  <c r="G30" i="1"/>
  <c r="H30" i="1"/>
  <c r="I30" i="1"/>
  <c r="J30" i="1" s="1"/>
  <c r="C31" i="1"/>
  <c r="D31" i="1"/>
  <c r="E31" i="1"/>
  <c r="F31" i="1"/>
  <c r="G31" i="1"/>
  <c r="H31" i="1"/>
  <c r="I31" i="1"/>
  <c r="J31" i="1" s="1"/>
  <c r="C32" i="1"/>
  <c r="D32" i="1"/>
  <c r="E32" i="1"/>
  <c r="F32" i="1"/>
  <c r="G32" i="1"/>
  <c r="H32" i="1"/>
  <c r="I32" i="1"/>
  <c r="J32" i="1" s="1"/>
  <c r="C33" i="1"/>
  <c r="D33" i="1"/>
  <c r="E33" i="1"/>
  <c r="F33" i="1"/>
  <c r="G33" i="1"/>
  <c r="H33" i="1"/>
  <c r="I33" i="1"/>
  <c r="J33" i="1" s="1"/>
  <c r="C34" i="1"/>
  <c r="D34" i="1"/>
  <c r="E34" i="1"/>
  <c r="F34" i="1"/>
  <c r="G34" i="1"/>
  <c r="H34" i="1"/>
  <c r="I34" i="1"/>
  <c r="J34" i="1" s="1"/>
  <c r="C35" i="1"/>
  <c r="D35" i="1"/>
  <c r="E35" i="1"/>
  <c r="F35" i="1"/>
  <c r="G35" i="1"/>
  <c r="H35" i="1"/>
  <c r="I35" i="1"/>
  <c r="J35" i="1" s="1"/>
  <c r="C36" i="1"/>
  <c r="D36" i="1"/>
  <c r="E36" i="1"/>
  <c r="F36" i="1"/>
  <c r="G36" i="1"/>
  <c r="H36" i="1"/>
  <c r="I36" i="1"/>
  <c r="J36" i="1" s="1"/>
  <c r="C37" i="1"/>
  <c r="D37" i="1"/>
  <c r="E37" i="1"/>
  <c r="F37" i="1"/>
  <c r="G37" i="1"/>
  <c r="H37" i="1"/>
  <c r="I37" i="1"/>
  <c r="J37" i="1" s="1"/>
  <c r="C38" i="1"/>
  <c r="D38" i="1"/>
  <c r="E38" i="1"/>
  <c r="F38" i="1"/>
  <c r="G38" i="1"/>
  <c r="H38" i="1"/>
  <c r="I38" i="1"/>
  <c r="J38" i="1" s="1"/>
  <c r="C39" i="1"/>
  <c r="D39" i="1"/>
  <c r="E39" i="1"/>
  <c r="F39" i="1"/>
  <c r="G39" i="1"/>
  <c r="H39" i="1"/>
  <c r="I39" i="1"/>
  <c r="J39" i="1" s="1"/>
  <c r="C40" i="1"/>
  <c r="D40" i="1"/>
  <c r="E40" i="1"/>
  <c r="F40" i="1"/>
  <c r="G40" i="1"/>
  <c r="H40" i="1"/>
  <c r="I40" i="1"/>
  <c r="J40" i="1" s="1"/>
  <c r="C41" i="1"/>
  <c r="D41" i="1"/>
  <c r="E41" i="1"/>
  <c r="F41" i="1"/>
  <c r="G41" i="1"/>
  <c r="H41" i="1"/>
  <c r="I41" i="1"/>
  <c r="J41" i="1" s="1"/>
  <c r="C42" i="1"/>
  <c r="D42" i="1"/>
  <c r="E42" i="1"/>
  <c r="F42" i="1"/>
  <c r="G42" i="1"/>
  <c r="H42" i="1"/>
  <c r="I42" i="1"/>
  <c r="J42" i="1" s="1"/>
  <c r="C43" i="1"/>
  <c r="D43" i="1"/>
  <c r="E43" i="1"/>
  <c r="F43" i="1"/>
  <c r="G43" i="1"/>
  <c r="H43" i="1"/>
  <c r="I43" i="1"/>
  <c r="J43" i="1" s="1"/>
  <c r="C44" i="1"/>
  <c r="D44" i="1"/>
  <c r="E44" i="1"/>
  <c r="F44" i="1"/>
  <c r="G44" i="1"/>
  <c r="H44" i="1"/>
  <c r="I44" i="1"/>
  <c r="J44" i="1" s="1"/>
  <c r="C45" i="1"/>
  <c r="D45" i="1"/>
  <c r="E45" i="1"/>
  <c r="F45" i="1"/>
  <c r="G45" i="1"/>
  <c r="H45" i="1"/>
  <c r="I45" i="1"/>
  <c r="J45" i="1" s="1"/>
  <c r="C46" i="1"/>
  <c r="D46" i="1"/>
  <c r="E46" i="1"/>
  <c r="F46" i="1"/>
  <c r="G46" i="1"/>
  <c r="H46" i="1"/>
  <c r="I46" i="1"/>
  <c r="J46" i="1" s="1"/>
  <c r="C47" i="1"/>
  <c r="D47" i="1"/>
  <c r="E47" i="1"/>
  <c r="F47" i="1"/>
  <c r="G47" i="1"/>
  <c r="H47" i="1"/>
  <c r="I47" i="1"/>
  <c r="J47" i="1" s="1"/>
  <c r="C48" i="1"/>
  <c r="D48" i="1"/>
  <c r="E48" i="1"/>
  <c r="F48" i="1"/>
  <c r="G48" i="1"/>
  <c r="H48" i="1"/>
  <c r="I48" i="1"/>
  <c r="J48" i="1" s="1"/>
  <c r="C49" i="1"/>
  <c r="D49" i="1"/>
  <c r="E49" i="1"/>
  <c r="F49" i="1"/>
  <c r="G49" i="1"/>
  <c r="H49" i="1"/>
  <c r="I49" i="1"/>
  <c r="J49" i="1" s="1"/>
  <c r="C50" i="1"/>
  <c r="D50" i="1"/>
  <c r="E50" i="1"/>
  <c r="F50" i="1"/>
  <c r="G50" i="1"/>
  <c r="H50" i="1"/>
  <c r="I50" i="1"/>
  <c r="J50" i="1" s="1"/>
  <c r="C51" i="1"/>
  <c r="D51" i="1"/>
  <c r="E51" i="1"/>
  <c r="F51" i="1"/>
  <c r="G51" i="1"/>
  <c r="H51" i="1"/>
  <c r="I51" i="1"/>
  <c r="J51" i="1" s="1"/>
  <c r="C52" i="1"/>
  <c r="D52" i="1"/>
  <c r="E52" i="1"/>
  <c r="F52" i="1"/>
  <c r="G52" i="1"/>
  <c r="H52" i="1"/>
  <c r="I52" i="1"/>
  <c r="J52" i="1" s="1"/>
  <c r="C53" i="1"/>
  <c r="D53" i="1"/>
  <c r="E53" i="1"/>
  <c r="F53" i="1"/>
  <c r="G53" i="1"/>
  <c r="H53" i="1"/>
  <c r="I53" i="1"/>
  <c r="J53" i="1" s="1"/>
  <c r="C54" i="1"/>
  <c r="D54" i="1"/>
  <c r="E54" i="1"/>
  <c r="F54" i="1"/>
  <c r="G54" i="1"/>
  <c r="H54" i="1"/>
  <c r="I54" i="1"/>
  <c r="J54" i="1" s="1"/>
  <c r="C55" i="1"/>
  <c r="D55" i="1"/>
  <c r="E55" i="1"/>
  <c r="F55" i="1"/>
  <c r="G55" i="1"/>
  <c r="H55" i="1"/>
  <c r="I55" i="1"/>
  <c r="J55" i="1" s="1"/>
  <c r="C56" i="1"/>
  <c r="D56" i="1"/>
  <c r="E56" i="1"/>
  <c r="F56" i="1"/>
  <c r="G56" i="1"/>
  <c r="H56" i="1"/>
  <c r="I56" i="1"/>
  <c r="J56" i="1" s="1"/>
  <c r="C57" i="1"/>
  <c r="D57" i="1"/>
  <c r="E57" i="1"/>
  <c r="F57" i="1"/>
  <c r="G57" i="1"/>
  <c r="H57" i="1"/>
  <c r="I57" i="1"/>
  <c r="J57" i="1" s="1"/>
  <c r="C58" i="1"/>
  <c r="D58" i="1"/>
  <c r="E58" i="1"/>
  <c r="F58" i="1"/>
  <c r="G58" i="1"/>
  <c r="H58" i="1"/>
  <c r="I58" i="1"/>
  <c r="J58" i="1" s="1"/>
  <c r="C59" i="1"/>
  <c r="D59" i="1"/>
  <c r="E59" i="1"/>
  <c r="F59" i="1"/>
  <c r="G59" i="1"/>
  <c r="H59" i="1"/>
  <c r="I59" i="1"/>
  <c r="J59" i="1" s="1"/>
  <c r="C60" i="1"/>
  <c r="D60" i="1"/>
  <c r="E60" i="1"/>
  <c r="F60" i="1"/>
  <c r="G60" i="1"/>
  <c r="H60" i="1"/>
  <c r="I60" i="1"/>
  <c r="J60" i="1" s="1"/>
  <c r="C61" i="1"/>
  <c r="D61" i="1"/>
  <c r="E61" i="1"/>
  <c r="F61" i="1"/>
  <c r="G61" i="1"/>
  <c r="H61" i="1"/>
  <c r="I61" i="1"/>
  <c r="J61" i="1" s="1"/>
  <c r="C62" i="1"/>
  <c r="D62" i="1"/>
  <c r="E62" i="1"/>
  <c r="F62" i="1"/>
  <c r="G62" i="1"/>
  <c r="H62" i="1"/>
  <c r="I62" i="1"/>
  <c r="J62" i="1" s="1"/>
  <c r="C63" i="1"/>
  <c r="D63" i="1"/>
  <c r="E63" i="1"/>
  <c r="F63" i="1"/>
  <c r="G63" i="1"/>
  <c r="H63" i="1"/>
  <c r="I63" i="1"/>
  <c r="J63" i="1" s="1"/>
  <c r="C64" i="1"/>
  <c r="D64" i="1"/>
  <c r="E64" i="1"/>
  <c r="F64" i="1"/>
  <c r="G64" i="1"/>
  <c r="H64" i="1"/>
  <c r="I64" i="1"/>
  <c r="J64" i="1" s="1"/>
  <c r="C65" i="1"/>
  <c r="D65" i="1"/>
  <c r="E65" i="1"/>
  <c r="F65" i="1"/>
  <c r="G65" i="1"/>
  <c r="H65" i="1"/>
  <c r="I65" i="1"/>
  <c r="J65" i="1" s="1"/>
  <c r="C66" i="1"/>
  <c r="D66" i="1"/>
  <c r="E66" i="1"/>
  <c r="F66" i="1"/>
  <c r="G66" i="1"/>
  <c r="H66" i="1"/>
  <c r="I66" i="1"/>
  <c r="J66" i="1" s="1"/>
  <c r="C67" i="1"/>
  <c r="D67" i="1"/>
  <c r="E67" i="1"/>
  <c r="F67" i="1"/>
  <c r="G67" i="1"/>
  <c r="H67" i="1"/>
  <c r="I67" i="1"/>
  <c r="J67" i="1" s="1"/>
  <c r="C68" i="1"/>
  <c r="D68" i="1"/>
  <c r="E68" i="1"/>
  <c r="F68" i="1"/>
  <c r="G68" i="1"/>
  <c r="H68" i="1"/>
  <c r="I68" i="1"/>
  <c r="J68" i="1" s="1"/>
  <c r="C69" i="1"/>
  <c r="D69" i="1"/>
  <c r="E69" i="1"/>
  <c r="F69" i="1"/>
  <c r="G69" i="1"/>
  <c r="H69" i="1"/>
  <c r="I69" i="1"/>
  <c r="J69" i="1" s="1"/>
  <c r="C70" i="1"/>
  <c r="D70" i="1"/>
  <c r="E70" i="1"/>
  <c r="F70" i="1"/>
  <c r="G70" i="1"/>
  <c r="H70" i="1"/>
  <c r="I70" i="1"/>
  <c r="J70" i="1" s="1"/>
  <c r="C71" i="1"/>
  <c r="D71" i="1"/>
  <c r="E71" i="1"/>
  <c r="F71" i="1"/>
  <c r="G71" i="1"/>
  <c r="H71" i="1"/>
  <c r="I71" i="1"/>
  <c r="J71" i="1" s="1"/>
  <c r="C72" i="1"/>
  <c r="D72" i="1"/>
  <c r="E72" i="1"/>
  <c r="F72" i="1"/>
  <c r="G72" i="1"/>
  <c r="H72" i="1"/>
  <c r="I72" i="1"/>
  <c r="J72" i="1" s="1"/>
  <c r="C73" i="1"/>
  <c r="D73" i="1"/>
  <c r="E73" i="1"/>
  <c r="F73" i="1"/>
  <c r="G73" i="1"/>
  <c r="H73" i="1"/>
  <c r="I73" i="1"/>
  <c r="J73" i="1" s="1"/>
  <c r="C74" i="1"/>
  <c r="D74" i="1"/>
  <c r="E74" i="1"/>
  <c r="F74" i="1"/>
  <c r="G74" i="1"/>
  <c r="H74" i="1"/>
  <c r="I74" i="1"/>
  <c r="J74" i="1" s="1"/>
  <c r="C75" i="1"/>
  <c r="D75" i="1"/>
  <c r="E75" i="1"/>
  <c r="F75" i="1"/>
  <c r="G75" i="1"/>
  <c r="H75" i="1"/>
  <c r="I75" i="1"/>
  <c r="J75" i="1" s="1"/>
  <c r="C76" i="1"/>
  <c r="D76" i="1"/>
  <c r="E76" i="1"/>
  <c r="F76" i="1"/>
  <c r="G76" i="1"/>
  <c r="H76" i="1"/>
  <c r="I76" i="1"/>
  <c r="J76" i="1" s="1"/>
  <c r="C77" i="1"/>
  <c r="D77" i="1"/>
  <c r="E77" i="1"/>
  <c r="F77" i="1"/>
  <c r="G77" i="1"/>
  <c r="H77" i="1"/>
  <c r="I77" i="1"/>
  <c r="J77" i="1" s="1"/>
  <c r="C78" i="1"/>
  <c r="D78" i="1"/>
  <c r="E78" i="1"/>
  <c r="F78" i="1"/>
  <c r="G78" i="1"/>
  <c r="H78" i="1"/>
  <c r="I78" i="1"/>
  <c r="J78" i="1" s="1"/>
  <c r="C79" i="1"/>
  <c r="D79" i="1"/>
  <c r="E79" i="1"/>
  <c r="F79" i="1"/>
  <c r="G79" i="1"/>
  <c r="H79" i="1"/>
  <c r="I79" i="1"/>
  <c r="J79" i="1" s="1"/>
  <c r="C80" i="1"/>
  <c r="D80" i="1"/>
  <c r="E80" i="1"/>
  <c r="F80" i="1"/>
  <c r="G80" i="1"/>
  <c r="H80" i="1"/>
  <c r="I80" i="1"/>
  <c r="J80" i="1" s="1"/>
  <c r="C81" i="1"/>
  <c r="D81" i="1"/>
  <c r="E81" i="1"/>
  <c r="F81" i="1"/>
  <c r="G81" i="1"/>
  <c r="H81" i="1"/>
  <c r="I81" i="1"/>
  <c r="J81" i="1" s="1"/>
  <c r="C82" i="1"/>
  <c r="D82" i="1"/>
  <c r="E82" i="1"/>
  <c r="F82" i="1"/>
  <c r="G82" i="1"/>
  <c r="H82" i="1"/>
  <c r="I82" i="1"/>
  <c r="J82" i="1" s="1"/>
  <c r="C83" i="1"/>
  <c r="D83" i="1"/>
  <c r="E83" i="1"/>
  <c r="F83" i="1"/>
  <c r="G83" i="1"/>
  <c r="H83" i="1"/>
  <c r="I83" i="1"/>
  <c r="J83" i="1" s="1"/>
  <c r="C84" i="1"/>
  <c r="D84" i="1"/>
  <c r="E84" i="1"/>
  <c r="F84" i="1"/>
  <c r="G84" i="1"/>
  <c r="H84" i="1"/>
  <c r="I84" i="1"/>
  <c r="J84" i="1" s="1"/>
  <c r="C85" i="1"/>
  <c r="D85" i="1"/>
  <c r="E85" i="1"/>
  <c r="F85" i="1"/>
  <c r="G85" i="1"/>
  <c r="H85" i="1"/>
  <c r="I85" i="1"/>
  <c r="J85" i="1" s="1"/>
  <c r="C86" i="1"/>
  <c r="D86" i="1"/>
  <c r="E86" i="1"/>
  <c r="F86" i="1"/>
  <c r="G86" i="1"/>
  <c r="H86" i="1"/>
  <c r="I86" i="1"/>
  <c r="J86" i="1" s="1"/>
  <c r="C87" i="1"/>
  <c r="D87" i="1"/>
  <c r="E87" i="1"/>
  <c r="F87" i="1"/>
  <c r="G87" i="1"/>
  <c r="H87" i="1"/>
  <c r="I87" i="1"/>
  <c r="J87" i="1" s="1"/>
  <c r="C88" i="1"/>
  <c r="D88" i="1"/>
  <c r="E88" i="1"/>
  <c r="F88" i="1"/>
  <c r="G88" i="1"/>
  <c r="H88" i="1"/>
  <c r="I88" i="1"/>
  <c r="J88" i="1" s="1"/>
  <c r="C89" i="1"/>
  <c r="D89" i="1"/>
  <c r="E89" i="1"/>
  <c r="F89" i="1"/>
  <c r="G89" i="1"/>
  <c r="H89" i="1"/>
  <c r="I89" i="1"/>
  <c r="J89" i="1" s="1"/>
  <c r="C90" i="1"/>
  <c r="D90" i="1"/>
  <c r="E90" i="1"/>
  <c r="F90" i="1"/>
  <c r="G90" i="1"/>
  <c r="H90" i="1"/>
  <c r="I90" i="1"/>
  <c r="J90" i="1" s="1"/>
  <c r="C91" i="1"/>
  <c r="D91" i="1"/>
  <c r="E91" i="1"/>
  <c r="F91" i="1"/>
  <c r="G91" i="1"/>
  <c r="H91" i="1"/>
  <c r="I91" i="1"/>
  <c r="J91" i="1" s="1"/>
  <c r="C92" i="1"/>
  <c r="D92" i="1"/>
  <c r="E92" i="1"/>
  <c r="F92" i="1"/>
  <c r="G92" i="1"/>
  <c r="H92" i="1"/>
  <c r="I92" i="1"/>
  <c r="J92" i="1" s="1"/>
  <c r="C93" i="1"/>
  <c r="D93" i="1"/>
  <c r="E93" i="1"/>
  <c r="F93" i="1"/>
  <c r="G93" i="1"/>
  <c r="H93" i="1"/>
  <c r="I93" i="1"/>
  <c r="J93" i="1" s="1"/>
  <c r="C94" i="1"/>
  <c r="D94" i="1"/>
  <c r="E94" i="1"/>
  <c r="F94" i="1"/>
  <c r="G94" i="1"/>
  <c r="H94" i="1"/>
  <c r="I94" i="1"/>
  <c r="J94" i="1" s="1"/>
  <c r="C95" i="1"/>
  <c r="D95" i="1"/>
  <c r="E95" i="1"/>
  <c r="F95" i="1"/>
  <c r="G95" i="1"/>
  <c r="H95" i="1"/>
  <c r="I95" i="1"/>
  <c r="J95" i="1" s="1"/>
  <c r="C96" i="1"/>
  <c r="D96" i="1"/>
  <c r="E96" i="1"/>
  <c r="F96" i="1"/>
  <c r="G96" i="1"/>
  <c r="H96" i="1"/>
  <c r="I96" i="1"/>
  <c r="J96" i="1" s="1"/>
  <c r="C97" i="1"/>
  <c r="D97" i="1"/>
  <c r="E97" i="1"/>
  <c r="F97" i="1"/>
  <c r="G97" i="1"/>
  <c r="H97" i="1"/>
  <c r="I97" i="1"/>
  <c r="J97" i="1" s="1"/>
  <c r="C98" i="1"/>
  <c r="D98" i="1"/>
  <c r="E98" i="1"/>
  <c r="F98" i="1"/>
  <c r="G98" i="1"/>
  <c r="H98" i="1"/>
  <c r="I98" i="1"/>
  <c r="J98" i="1" s="1"/>
  <c r="C99" i="1"/>
  <c r="D99" i="1"/>
  <c r="E99" i="1"/>
  <c r="F99" i="1"/>
  <c r="G99" i="1"/>
  <c r="H99" i="1"/>
  <c r="I99" i="1"/>
  <c r="J99" i="1" s="1"/>
  <c r="C100" i="1"/>
  <c r="D100" i="1"/>
  <c r="E100" i="1"/>
  <c r="F100" i="1"/>
  <c r="G100" i="1"/>
  <c r="H100" i="1"/>
  <c r="I100" i="1"/>
  <c r="J100" i="1" s="1"/>
  <c r="C101" i="1"/>
  <c r="D101" i="1"/>
  <c r="E101" i="1"/>
  <c r="F101" i="1"/>
  <c r="G101" i="1"/>
  <c r="H101" i="1"/>
  <c r="I101" i="1"/>
  <c r="J101" i="1" s="1"/>
  <c r="C102" i="1"/>
  <c r="D102" i="1"/>
  <c r="E102" i="1"/>
  <c r="F102" i="1"/>
  <c r="G102" i="1"/>
  <c r="H102" i="1"/>
  <c r="I102" i="1"/>
  <c r="J102" i="1" s="1"/>
  <c r="C103" i="1"/>
  <c r="D103" i="1"/>
  <c r="E103" i="1"/>
  <c r="F103" i="1"/>
  <c r="G103" i="1"/>
  <c r="H103" i="1"/>
  <c r="I103" i="1"/>
  <c r="J103" i="1" s="1"/>
  <c r="C104" i="1"/>
  <c r="D104" i="1"/>
  <c r="E104" i="1"/>
  <c r="F104" i="1"/>
  <c r="G104" i="1"/>
  <c r="H104" i="1"/>
  <c r="I104" i="1"/>
  <c r="J104" i="1" s="1"/>
  <c r="C105" i="1"/>
  <c r="D105" i="1"/>
  <c r="E105" i="1"/>
  <c r="F105" i="1"/>
  <c r="G105" i="1"/>
  <c r="H105" i="1"/>
  <c r="I105" i="1"/>
  <c r="J105" i="1" s="1"/>
  <c r="C106" i="1"/>
  <c r="D106" i="1"/>
  <c r="E106" i="1"/>
  <c r="F106" i="1"/>
  <c r="G106" i="1"/>
  <c r="H106" i="1"/>
  <c r="I106" i="1"/>
  <c r="J106" i="1" s="1"/>
  <c r="C107" i="1"/>
  <c r="D107" i="1"/>
  <c r="E107" i="1"/>
  <c r="F107" i="1"/>
  <c r="G107" i="1"/>
  <c r="H107" i="1"/>
  <c r="I107" i="1"/>
  <c r="J107" i="1" s="1"/>
  <c r="C108" i="1"/>
  <c r="D108" i="1"/>
  <c r="E108" i="1"/>
  <c r="F108" i="1"/>
  <c r="G108" i="1"/>
  <c r="H108" i="1"/>
  <c r="I108" i="1"/>
  <c r="J108" i="1" s="1"/>
  <c r="C109" i="1"/>
  <c r="D109" i="1"/>
  <c r="E109" i="1"/>
  <c r="F109" i="1"/>
  <c r="G109" i="1"/>
  <c r="H109" i="1"/>
  <c r="I109" i="1"/>
  <c r="J109" i="1" s="1"/>
  <c r="C110" i="1"/>
  <c r="D110" i="1"/>
  <c r="E110" i="1"/>
  <c r="F110" i="1"/>
  <c r="G110" i="1"/>
  <c r="H110" i="1"/>
  <c r="I110" i="1"/>
  <c r="J110" i="1" s="1"/>
  <c r="C111" i="1"/>
  <c r="D111" i="1"/>
  <c r="E111" i="1"/>
  <c r="F111" i="1"/>
  <c r="G111" i="1"/>
  <c r="H111" i="1"/>
  <c r="I111" i="1"/>
  <c r="J111" i="1" s="1"/>
  <c r="C112" i="1"/>
  <c r="D112" i="1"/>
  <c r="E112" i="1"/>
  <c r="F112" i="1"/>
  <c r="G112" i="1"/>
  <c r="H112" i="1"/>
  <c r="I112" i="1"/>
  <c r="J112" i="1" s="1"/>
  <c r="C113" i="1"/>
  <c r="D113" i="1"/>
  <c r="E113" i="1"/>
  <c r="F113" i="1"/>
  <c r="G113" i="1"/>
  <c r="H113" i="1"/>
  <c r="I113" i="1"/>
  <c r="J113" i="1" s="1"/>
  <c r="C114" i="1"/>
  <c r="D114" i="1"/>
  <c r="E114" i="1"/>
  <c r="F114" i="1"/>
  <c r="G114" i="1"/>
  <c r="H114" i="1"/>
  <c r="I114" i="1"/>
  <c r="J114" i="1" s="1"/>
  <c r="C115" i="1"/>
  <c r="D115" i="1"/>
  <c r="E115" i="1"/>
  <c r="F115" i="1"/>
  <c r="G115" i="1"/>
  <c r="H115" i="1"/>
  <c r="I115" i="1"/>
  <c r="J115" i="1" s="1"/>
  <c r="C116" i="1"/>
  <c r="D116" i="1"/>
  <c r="E116" i="1"/>
  <c r="F116" i="1"/>
  <c r="G116" i="1"/>
  <c r="H116" i="1"/>
  <c r="I116" i="1"/>
  <c r="J116" i="1" s="1"/>
  <c r="C117" i="1"/>
  <c r="D117" i="1"/>
  <c r="E117" i="1"/>
  <c r="F117" i="1"/>
  <c r="G117" i="1"/>
  <c r="H117" i="1"/>
  <c r="I117" i="1"/>
  <c r="J117" i="1" s="1"/>
  <c r="C118" i="1"/>
  <c r="D118" i="1"/>
  <c r="E118" i="1"/>
  <c r="F118" i="1"/>
  <c r="G118" i="1"/>
  <c r="H118" i="1"/>
  <c r="I118" i="1"/>
  <c r="J118" i="1" s="1"/>
  <c r="C119" i="1"/>
  <c r="D119" i="1"/>
  <c r="E119" i="1"/>
  <c r="F119" i="1"/>
  <c r="G119" i="1"/>
  <c r="H119" i="1"/>
  <c r="I119" i="1"/>
  <c r="J119" i="1" s="1"/>
  <c r="C120" i="1"/>
  <c r="D120" i="1"/>
  <c r="E120" i="1"/>
  <c r="F120" i="1"/>
  <c r="G120" i="1"/>
  <c r="H120" i="1"/>
  <c r="I120" i="1"/>
  <c r="J120" i="1" s="1"/>
  <c r="C121" i="1"/>
  <c r="D121" i="1"/>
  <c r="E121" i="1"/>
  <c r="F121" i="1"/>
  <c r="G121" i="1"/>
  <c r="H121" i="1"/>
  <c r="I121" i="1"/>
  <c r="J121" i="1" s="1"/>
  <c r="C122" i="1"/>
  <c r="D122" i="1"/>
  <c r="E122" i="1"/>
  <c r="F122" i="1"/>
  <c r="G122" i="1"/>
  <c r="H122" i="1"/>
  <c r="I122" i="1"/>
  <c r="J122" i="1" s="1"/>
  <c r="C123" i="1"/>
  <c r="D123" i="1"/>
  <c r="E123" i="1"/>
  <c r="F123" i="1"/>
  <c r="G123" i="1"/>
  <c r="H123" i="1"/>
  <c r="I123" i="1"/>
  <c r="J123" i="1" s="1"/>
  <c r="C124" i="1"/>
  <c r="D124" i="1"/>
  <c r="E124" i="1"/>
  <c r="F124" i="1"/>
  <c r="G124" i="1"/>
  <c r="H124" i="1"/>
  <c r="I124" i="1"/>
  <c r="J124" i="1" s="1"/>
  <c r="C125" i="1"/>
  <c r="D125" i="1"/>
  <c r="E125" i="1"/>
  <c r="F125" i="1"/>
  <c r="G125" i="1"/>
  <c r="H125" i="1"/>
  <c r="I125" i="1"/>
  <c r="J125" i="1" s="1"/>
  <c r="C126" i="1"/>
  <c r="D126" i="1"/>
  <c r="E126" i="1"/>
  <c r="F126" i="1"/>
  <c r="G126" i="1"/>
  <c r="H126" i="1"/>
  <c r="I126" i="1"/>
  <c r="J126" i="1" s="1"/>
  <c r="C127" i="1"/>
  <c r="D127" i="1"/>
  <c r="E127" i="1"/>
  <c r="F127" i="1"/>
  <c r="G127" i="1"/>
  <c r="H127" i="1"/>
  <c r="I127" i="1"/>
  <c r="J127" i="1" s="1"/>
  <c r="C128" i="1"/>
  <c r="D128" i="1"/>
  <c r="E128" i="1"/>
  <c r="F128" i="1"/>
  <c r="G128" i="1"/>
  <c r="H128" i="1"/>
  <c r="I128" i="1"/>
  <c r="J128" i="1" s="1"/>
  <c r="C129" i="1"/>
  <c r="D129" i="1"/>
  <c r="E129" i="1"/>
  <c r="F129" i="1"/>
  <c r="G129" i="1"/>
  <c r="H129" i="1"/>
  <c r="I129" i="1"/>
  <c r="J129" i="1" s="1"/>
  <c r="C130" i="1"/>
  <c r="D130" i="1"/>
  <c r="E130" i="1"/>
  <c r="F130" i="1"/>
  <c r="G130" i="1"/>
  <c r="H130" i="1"/>
  <c r="I130" i="1"/>
  <c r="J130" i="1" s="1"/>
  <c r="C131" i="1"/>
  <c r="D131" i="1"/>
  <c r="E131" i="1"/>
  <c r="F131" i="1"/>
  <c r="G131" i="1"/>
  <c r="H131" i="1"/>
  <c r="I131" i="1"/>
  <c r="J131" i="1" s="1"/>
  <c r="C132" i="1"/>
  <c r="D132" i="1"/>
  <c r="E132" i="1"/>
  <c r="F132" i="1"/>
  <c r="G132" i="1"/>
  <c r="H132" i="1"/>
  <c r="I132" i="1"/>
  <c r="J132" i="1" s="1"/>
  <c r="C133" i="1"/>
  <c r="D133" i="1"/>
  <c r="E133" i="1"/>
  <c r="F133" i="1"/>
  <c r="G133" i="1"/>
  <c r="H133" i="1"/>
  <c r="I133" i="1"/>
  <c r="J133" i="1" s="1"/>
  <c r="C134" i="1"/>
  <c r="D134" i="1"/>
  <c r="E134" i="1"/>
  <c r="F134" i="1"/>
  <c r="G134" i="1"/>
  <c r="H134" i="1"/>
  <c r="I134" i="1"/>
  <c r="J134" i="1" s="1"/>
  <c r="C135" i="1"/>
  <c r="D135" i="1"/>
  <c r="E135" i="1"/>
  <c r="F135" i="1"/>
  <c r="G135" i="1"/>
  <c r="H135" i="1"/>
  <c r="I135" i="1"/>
  <c r="J135" i="1" s="1"/>
  <c r="C136" i="1"/>
  <c r="D136" i="1"/>
  <c r="E136" i="1"/>
  <c r="F136" i="1"/>
  <c r="G136" i="1"/>
  <c r="H136" i="1"/>
  <c r="I136" i="1"/>
  <c r="J136" i="1" s="1"/>
  <c r="C137" i="1"/>
  <c r="D137" i="1"/>
  <c r="E137" i="1"/>
  <c r="F137" i="1"/>
  <c r="G137" i="1"/>
  <c r="H137" i="1"/>
  <c r="I137" i="1"/>
  <c r="J137" i="1" s="1"/>
  <c r="C138" i="1"/>
  <c r="D138" i="1"/>
  <c r="E138" i="1"/>
  <c r="F138" i="1"/>
  <c r="G138" i="1"/>
  <c r="H138" i="1"/>
  <c r="I138" i="1"/>
  <c r="J138" i="1" s="1"/>
  <c r="C139" i="1"/>
  <c r="D139" i="1"/>
  <c r="E139" i="1"/>
  <c r="F139" i="1"/>
  <c r="G139" i="1"/>
  <c r="H139" i="1"/>
  <c r="I139" i="1"/>
  <c r="J139" i="1" s="1"/>
  <c r="C140" i="1"/>
  <c r="D140" i="1"/>
  <c r="E140" i="1"/>
  <c r="F140" i="1"/>
  <c r="G140" i="1"/>
  <c r="H140" i="1"/>
  <c r="I140" i="1"/>
  <c r="J140" i="1" s="1"/>
  <c r="C141" i="1"/>
  <c r="D141" i="1"/>
  <c r="E141" i="1"/>
  <c r="F141" i="1"/>
  <c r="G141" i="1"/>
  <c r="H141" i="1"/>
  <c r="I141" i="1"/>
  <c r="J141" i="1" s="1"/>
  <c r="C142" i="1"/>
  <c r="D142" i="1"/>
  <c r="E142" i="1"/>
  <c r="F142" i="1"/>
  <c r="G142" i="1"/>
  <c r="H142" i="1"/>
  <c r="I142" i="1"/>
  <c r="J142" i="1" s="1"/>
  <c r="C143" i="1"/>
  <c r="D143" i="1"/>
  <c r="E143" i="1"/>
  <c r="F143" i="1"/>
  <c r="G143" i="1"/>
  <c r="H143" i="1"/>
  <c r="I143" i="1"/>
  <c r="J143" i="1" s="1"/>
  <c r="C144" i="1"/>
  <c r="D144" i="1"/>
  <c r="E144" i="1"/>
  <c r="F144" i="1"/>
  <c r="G144" i="1"/>
  <c r="H144" i="1"/>
  <c r="I144" i="1"/>
  <c r="J144" i="1" s="1"/>
  <c r="C145" i="1"/>
  <c r="D145" i="1"/>
  <c r="E145" i="1"/>
  <c r="F145" i="1"/>
  <c r="G145" i="1"/>
  <c r="H145" i="1"/>
  <c r="I145" i="1"/>
  <c r="J145" i="1" s="1"/>
  <c r="C146" i="1"/>
  <c r="D146" i="1"/>
  <c r="E146" i="1"/>
  <c r="F146" i="1"/>
  <c r="G146" i="1"/>
  <c r="H146" i="1"/>
  <c r="I146" i="1"/>
  <c r="J146" i="1" s="1"/>
  <c r="C147" i="1"/>
  <c r="D147" i="1"/>
  <c r="E147" i="1"/>
  <c r="F147" i="1"/>
  <c r="G147" i="1"/>
  <c r="H147" i="1"/>
  <c r="I147" i="1"/>
  <c r="J147" i="1" s="1"/>
  <c r="C148" i="1"/>
  <c r="D148" i="1"/>
  <c r="E148" i="1"/>
  <c r="F148" i="1"/>
  <c r="G148" i="1"/>
  <c r="H148" i="1"/>
  <c r="I148" i="1"/>
  <c r="J148" i="1" s="1"/>
  <c r="C149" i="1"/>
  <c r="D149" i="1"/>
  <c r="E149" i="1"/>
  <c r="F149" i="1"/>
  <c r="G149" i="1"/>
  <c r="H149" i="1"/>
  <c r="I149" i="1"/>
  <c r="J149" i="1" s="1"/>
  <c r="C150" i="1"/>
  <c r="D150" i="1"/>
  <c r="E150" i="1"/>
  <c r="F150" i="1"/>
  <c r="G150" i="1"/>
  <c r="H150" i="1"/>
  <c r="I150" i="1"/>
  <c r="J150" i="1" s="1"/>
  <c r="C151" i="1"/>
  <c r="D151" i="1"/>
  <c r="E151" i="1"/>
  <c r="F151" i="1"/>
  <c r="G151" i="1"/>
  <c r="H151" i="1"/>
  <c r="I151" i="1"/>
  <c r="J151" i="1" s="1"/>
  <c r="C152" i="1"/>
  <c r="D152" i="1"/>
  <c r="E152" i="1"/>
  <c r="F152" i="1"/>
  <c r="G152" i="1"/>
  <c r="H152" i="1"/>
  <c r="I152" i="1"/>
  <c r="J152" i="1" s="1"/>
  <c r="C153" i="1"/>
  <c r="D153" i="1"/>
  <c r="E153" i="1"/>
  <c r="F153" i="1"/>
  <c r="G153" i="1"/>
  <c r="H153" i="1"/>
  <c r="I153" i="1"/>
  <c r="J153" i="1" s="1"/>
  <c r="C154" i="1"/>
  <c r="D154" i="1"/>
  <c r="E154" i="1"/>
  <c r="F154" i="1"/>
  <c r="G154" i="1"/>
  <c r="H154" i="1"/>
  <c r="I154" i="1"/>
  <c r="J154" i="1" s="1"/>
  <c r="C155" i="1"/>
  <c r="D155" i="1"/>
  <c r="E155" i="1"/>
  <c r="F155" i="1"/>
  <c r="G155" i="1"/>
  <c r="H155" i="1"/>
  <c r="I155" i="1"/>
  <c r="J155" i="1" s="1"/>
  <c r="C156" i="1"/>
  <c r="D156" i="1"/>
  <c r="E156" i="1"/>
  <c r="F156" i="1"/>
  <c r="G156" i="1"/>
  <c r="H156" i="1"/>
  <c r="I156" i="1"/>
  <c r="J156" i="1" s="1"/>
  <c r="C157" i="1"/>
  <c r="D157" i="1"/>
  <c r="E157" i="1"/>
  <c r="F157" i="1"/>
  <c r="G157" i="1"/>
  <c r="H157" i="1"/>
  <c r="I157" i="1"/>
  <c r="J157" i="1" s="1"/>
  <c r="C158" i="1"/>
  <c r="D158" i="1"/>
  <c r="E158" i="1"/>
  <c r="F158" i="1"/>
  <c r="G158" i="1"/>
  <c r="H158" i="1"/>
  <c r="I158" i="1"/>
  <c r="J158" i="1" s="1"/>
  <c r="C159" i="1"/>
  <c r="D159" i="1"/>
  <c r="E159" i="1"/>
  <c r="F159" i="1"/>
  <c r="G159" i="1"/>
  <c r="H159" i="1"/>
  <c r="I159" i="1"/>
  <c r="J159" i="1" s="1"/>
  <c r="C160" i="1"/>
  <c r="D160" i="1"/>
  <c r="E160" i="1"/>
  <c r="F160" i="1"/>
  <c r="G160" i="1"/>
  <c r="H160" i="1"/>
  <c r="I160" i="1"/>
  <c r="J160" i="1" s="1"/>
  <c r="C161" i="1"/>
  <c r="D161" i="1"/>
  <c r="E161" i="1"/>
  <c r="F161" i="1"/>
  <c r="G161" i="1"/>
  <c r="H161" i="1"/>
  <c r="I161" i="1"/>
  <c r="J161" i="1" s="1"/>
  <c r="C162" i="1"/>
  <c r="D162" i="1"/>
  <c r="E162" i="1"/>
  <c r="F162" i="1"/>
  <c r="G162" i="1"/>
  <c r="H162" i="1"/>
  <c r="I162" i="1"/>
  <c r="J162" i="1" s="1"/>
  <c r="C163" i="1"/>
  <c r="D163" i="1"/>
  <c r="E163" i="1"/>
  <c r="F163" i="1"/>
  <c r="G163" i="1"/>
  <c r="H163" i="1"/>
  <c r="I163" i="1"/>
  <c r="J163" i="1" s="1"/>
  <c r="C164" i="1"/>
  <c r="D164" i="1"/>
  <c r="E164" i="1"/>
  <c r="F164" i="1"/>
  <c r="G164" i="1"/>
  <c r="H164" i="1"/>
  <c r="I164" i="1"/>
  <c r="J164" i="1" s="1"/>
  <c r="C165" i="1"/>
  <c r="D165" i="1"/>
  <c r="E165" i="1"/>
  <c r="F165" i="1"/>
  <c r="G165" i="1"/>
  <c r="H165" i="1"/>
  <c r="I165" i="1"/>
  <c r="J165" i="1" s="1"/>
  <c r="C166" i="1"/>
  <c r="D166" i="1"/>
  <c r="E166" i="1"/>
  <c r="F166" i="1"/>
  <c r="G166" i="1"/>
  <c r="H166" i="1"/>
  <c r="I166" i="1"/>
  <c r="J166" i="1" s="1"/>
  <c r="C167" i="1"/>
  <c r="D167" i="1"/>
  <c r="E167" i="1"/>
  <c r="F167" i="1"/>
  <c r="G167" i="1"/>
  <c r="H167" i="1"/>
  <c r="I167" i="1"/>
  <c r="J167" i="1" s="1"/>
  <c r="C168" i="1"/>
  <c r="D168" i="1"/>
  <c r="E168" i="1"/>
  <c r="F168" i="1"/>
  <c r="G168" i="1"/>
  <c r="H168" i="1"/>
  <c r="I168" i="1"/>
  <c r="J168" i="1" s="1"/>
  <c r="C169" i="1"/>
  <c r="D169" i="1"/>
  <c r="E169" i="1"/>
  <c r="F169" i="1"/>
  <c r="G169" i="1"/>
  <c r="H169" i="1"/>
  <c r="I169" i="1"/>
  <c r="J169" i="1" s="1"/>
  <c r="C170" i="1"/>
  <c r="D170" i="1"/>
  <c r="E170" i="1"/>
  <c r="F170" i="1"/>
  <c r="G170" i="1"/>
  <c r="H170" i="1"/>
  <c r="I170" i="1"/>
  <c r="J170" i="1" s="1"/>
  <c r="C171" i="1"/>
  <c r="D171" i="1"/>
  <c r="E171" i="1"/>
  <c r="F171" i="1"/>
  <c r="G171" i="1"/>
  <c r="H171" i="1"/>
  <c r="I171" i="1"/>
  <c r="J171" i="1" s="1"/>
  <c r="C172" i="1"/>
  <c r="D172" i="1"/>
  <c r="E172" i="1"/>
  <c r="F172" i="1"/>
  <c r="G172" i="1"/>
  <c r="H172" i="1"/>
  <c r="I172" i="1"/>
  <c r="J172" i="1" s="1"/>
  <c r="C173" i="1"/>
  <c r="D173" i="1"/>
  <c r="E173" i="1"/>
  <c r="F173" i="1"/>
  <c r="G173" i="1"/>
  <c r="H173" i="1"/>
  <c r="I173" i="1"/>
  <c r="J173" i="1" s="1"/>
  <c r="C174" i="1"/>
  <c r="D174" i="1"/>
  <c r="E174" i="1"/>
  <c r="F174" i="1"/>
  <c r="G174" i="1"/>
  <c r="H174" i="1"/>
  <c r="I174" i="1"/>
  <c r="J174" i="1" s="1"/>
  <c r="C175" i="1"/>
  <c r="D175" i="1"/>
  <c r="E175" i="1"/>
  <c r="F175" i="1"/>
  <c r="G175" i="1"/>
  <c r="H175" i="1"/>
  <c r="I175" i="1"/>
  <c r="J175" i="1" s="1"/>
  <c r="C176" i="1"/>
  <c r="D176" i="1"/>
  <c r="E176" i="1"/>
  <c r="F176" i="1"/>
  <c r="G176" i="1"/>
  <c r="H176" i="1"/>
  <c r="I176" i="1"/>
  <c r="J176" i="1" s="1"/>
  <c r="C177" i="1"/>
  <c r="D177" i="1"/>
  <c r="E177" i="1"/>
  <c r="F177" i="1"/>
  <c r="G177" i="1"/>
  <c r="H177" i="1"/>
  <c r="I177" i="1"/>
  <c r="J177" i="1" s="1"/>
  <c r="C178" i="1"/>
  <c r="D178" i="1"/>
  <c r="E178" i="1"/>
  <c r="F178" i="1"/>
  <c r="G178" i="1"/>
  <c r="H178" i="1"/>
  <c r="I178" i="1"/>
  <c r="J178" i="1" s="1"/>
  <c r="C179" i="1"/>
  <c r="D179" i="1"/>
  <c r="E179" i="1"/>
  <c r="F179" i="1"/>
  <c r="G179" i="1"/>
  <c r="H179" i="1"/>
  <c r="I179" i="1"/>
  <c r="J179" i="1" s="1"/>
  <c r="C180" i="1"/>
  <c r="D180" i="1"/>
  <c r="E180" i="1"/>
  <c r="F180" i="1"/>
  <c r="G180" i="1"/>
  <c r="H180" i="1"/>
  <c r="I180" i="1"/>
  <c r="J180" i="1" s="1"/>
  <c r="C181" i="1"/>
  <c r="D181" i="1"/>
  <c r="E181" i="1"/>
  <c r="F181" i="1"/>
  <c r="G181" i="1"/>
  <c r="H181" i="1"/>
  <c r="I181" i="1"/>
  <c r="J181" i="1" s="1"/>
  <c r="C182" i="1"/>
  <c r="D182" i="1"/>
  <c r="E182" i="1"/>
  <c r="F182" i="1"/>
  <c r="G182" i="1"/>
  <c r="H182" i="1"/>
  <c r="I182" i="1"/>
  <c r="J182" i="1" s="1"/>
  <c r="C183" i="1"/>
  <c r="D183" i="1"/>
  <c r="E183" i="1"/>
  <c r="F183" i="1"/>
  <c r="G183" i="1"/>
  <c r="H183" i="1"/>
  <c r="I183" i="1"/>
  <c r="J183" i="1" s="1"/>
  <c r="C184" i="1"/>
  <c r="D184" i="1"/>
  <c r="E184" i="1"/>
  <c r="F184" i="1"/>
  <c r="G184" i="1"/>
  <c r="H184" i="1"/>
  <c r="I184" i="1"/>
  <c r="J184" i="1" s="1"/>
  <c r="C185" i="1"/>
  <c r="D185" i="1"/>
  <c r="E185" i="1"/>
  <c r="F185" i="1"/>
  <c r="G185" i="1"/>
  <c r="H185" i="1"/>
  <c r="I185" i="1"/>
  <c r="J185" i="1" s="1"/>
  <c r="C186" i="1"/>
  <c r="D186" i="1"/>
  <c r="E186" i="1"/>
  <c r="F186" i="1"/>
  <c r="G186" i="1"/>
  <c r="H186" i="1"/>
  <c r="I186" i="1"/>
  <c r="J186" i="1" s="1"/>
  <c r="C187" i="1"/>
  <c r="D187" i="1"/>
  <c r="E187" i="1"/>
  <c r="F187" i="1"/>
  <c r="G187" i="1"/>
  <c r="H187" i="1"/>
  <c r="I187" i="1"/>
  <c r="J187" i="1" s="1"/>
  <c r="C188" i="1"/>
  <c r="D188" i="1"/>
  <c r="E188" i="1"/>
  <c r="F188" i="1"/>
  <c r="G188" i="1"/>
  <c r="H188" i="1"/>
  <c r="I188" i="1"/>
  <c r="J188" i="1" s="1"/>
  <c r="C189" i="1"/>
  <c r="D189" i="1"/>
  <c r="E189" i="1"/>
  <c r="F189" i="1"/>
  <c r="G189" i="1"/>
  <c r="H189" i="1"/>
  <c r="I189" i="1"/>
  <c r="J189" i="1" s="1"/>
  <c r="C190" i="1"/>
  <c r="D190" i="1"/>
  <c r="E190" i="1"/>
  <c r="F190" i="1"/>
  <c r="G190" i="1"/>
  <c r="H190" i="1"/>
  <c r="I190" i="1"/>
  <c r="J190" i="1" s="1"/>
  <c r="C191" i="1"/>
  <c r="D191" i="1"/>
  <c r="E191" i="1"/>
  <c r="F191" i="1"/>
  <c r="G191" i="1"/>
  <c r="H191" i="1"/>
  <c r="I191" i="1"/>
  <c r="J191" i="1" s="1"/>
  <c r="C192" i="1"/>
  <c r="D192" i="1"/>
  <c r="E192" i="1"/>
  <c r="F192" i="1"/>
  <c r="G192" i="1"/>
  <c r="H192" i="1"/>
  <c r="I192" i="1"/>
  <c r="J192" i="1" s="1"/>
  <c r="C193" i="1"/>
  <c r="D193" i="1"/>
  <c r="E193" i="1"/>
  <c r="F193" i="1"/>
  <c r="G193" i="1"/>
  <c r="H193" i="1"/>
  <c r="I193" i="1"/>
  <c r="J193" i="1" s="1"/>
  <c r="C194" i="1"/>
  <c r="D194" i="1"/>
  <c r="E194" i="1"/>
  <c r="F194" i="1"/>
  <c r="G194" i="1"/>
  <c r="H194" i="1"/>
  <c r="I194" i="1"/>
  <c r="J194" i="1" s="1"/>
  <c r="C195" i="1"/>
  <c r="D195" i="1"/>
  <c r="E195" i="1"/>
  <c r="F195" i="1"/>
  <c r="G195" i="1"/>
  <c r="H195" i="1"/>
  <c r="I195" i="1"/>
  <c r="J195" i="1" s="1"/>
  <c r="C196" i="1"/>
  <c r="D196" i="1"/>
  <c r="E196" i="1"/>
  <c r="F196" i="1"/>
  <c r="G196" i="1"/>
  <c r="H196" i="1"/>
  <c r="I196" i="1"/>
  <c r="J196" i="1" s="1"/>
  <c r="C197" i="1"/>
  <c r="D197" i="1"/>
  <c r="E197" i="1"/>
  <c r="F197" i="1"/>
  <c r="G197" i="1"/>
  <c r="H197" i="1"/>
  <c r="I197" i="1"/>
  <c r="J197" i="1" s="1"/>
  <c r="C198" i="1"/>
  <c r="D198" i="1"/>
  <c r="E198" i="1"/>
  <c r="F198" i="1"/>
  <c r="G198" i="1"/>
  <c r="H198" i="1"/>
  <c r="I198" i="1"/>
  <c r="J198" i="1" s="1"/>
  <c r="C199" i="1"/>
  <c r="D199" i="1"/>
  <c r="E199" i="1"/>
  <c r="F199" i="1"/>
  <c r="G199" i="1"/>
  <c r="H199" i="1"/>
  <c r="I199" i="1"/>
  <c r="J199" i="1" s="1"/>
  <c r="C200" i="1"/>
  <c r="D200" i="1"/>
  <c r="E200" i="1"/>
  <c r="F200" i="1"/>
  <c r="G200" i="1"/>
  <c r="H200" i="1"/>
  <c r="I200" i="1"/>
  <c r="J200" i="1" s="1"/>
  <c r="C201" i="1"/>
  <c r="D201" i="1"/>
  <c r="E201" i="1"/>
  <c r="F201" i="1"/>
  <c r="G201" i="1"/>
  <c r="H201" i="1"/>
  <c r="I201" i="1"/>
  <c r="J201" i="1" s="1"/>
  <c r="C202" i="1"/>
  <c r="D202" i="1"/>
  <c r="E202" i="1"/>
  <c r="F202" i="1"/>
  <c r="G202" i="1"/>
  <c r="H202" i="1"/>
  <c r="I202" i="1"/>
  <c r="J202" i="1" s="1"/>
  <c r="C203" i="1"/>
  <c r="D203" i="1"/>
  <c r="E203" i="1"/>
  <c r="F203" i="1"/>
  <c r="G203" i="1"/>
  <c r="H203" i="1"/>
  <c r="I203" i="1"/>
  <c r="J203" i="1" s="1"/>
  <c r="C204" i="1"/>
  <c r="D204" i="1"/>
  <c r="E204" i="1"/>
  <c r="F204" i="1"/>
  <c r="G204" i="1"/>
  <c r="H204" i="1"/>
  <c r="I204" i="1"/>
  <c r="J204" i="1" s="1"/>
  <c r="C205" i="1"/>
  <c r="D205" i="1"/>
  <c r="E205" i="1"/>
  <c r="F205" i="1"/>
  <c r="G205" i="1"/>
  <c r="H205" i="1"/>
  <c r="I205" i="1"/>
  <c r="J205" i="1" s="1"/>
  <c r="C206" i="1"/>
  <c r="D206" i="1"/>
  <c r="E206" i="1"/>
  <c r="F206" i="1"/>
  <c r="G206" i="1"/>
  <c r="H206" i="1"/>
  <c r="I206" i="1"/>
  <c r="J206" i="1" s="1"/>
  <c r="C207" i="1"/>
  <c r="D207" i="1"/>
  <c r="E207" i="1"/>
  <c r="F207" i="1"/>
  <c r="G207" i="1"/>
  <c r="H207" i="1"/>
  <c r="I207" i="1"/>
  <c r="J207" i="1" s="1"/>
  <c r="C208" i="1"/>
  <c r="D208" i="1"/>
  <c r="E208" i="1"/>
  <c r="F208" i="1"/>
  <c r="G208" i="1"/>
  <c r="H208" i="1"/>
  <c r="I208" i="1"/>
  <c r="J208" i="1" s="1"/>
  <c r="C209" i="1"/>
  <c r="D209" i="1"/>
  <c r="E209" i="1"/>
  <c r="F209" i="1"/>
  <c r="G209" i="1"/>
  <c r="H209" i="1"/>
  <c r="I209" i="1"/>
  <c r="J209" i="1" s="1"/>
  <c r="C210" i="1"/>
  <c r="D210" i="1"/>
  <c r="E210" i="1"/>
  <c r="F210" i="1"/>
  <c r="G210" i="1"/>
  <c r="H210" i="1"/>
  <c r="I210" i="1"/>
  <c r="J210" i="1" s="1"/>
  <c r="C211" i="1"/>
  <c r="D211" i="1"/>
  <c r="E211" i="1"/>
  <c r="F211" i="1"/>
  <c r="G211" i="1"/>
  <c r="H211" i="1"/>
  <c r="I211" i="1"/>
  <c r="J211" i="1" s="1"/>
  <c r="C212" i="1"/>
  <c r="D212" i="1"/>
  <c r="E212" i="1"/>
  <c r="F212" i="1"/>
  <c r="G212" i="1"/>
  <c r="H212" i="1"/>
  <c r="I212" i="1"/>
  <c r="J212" i="1" s="1"/>
  <c r="I4" i="1"/>
  <c r="J4" i="1" s="1"/>
  <c r="H4" i="1"/>
  <c r="F4" i="1"/>
  <c r="G4" i="1"/>
  <c r="E4" i="1"/>
  <c r="C4" i="1"/>
  <c r="D4" i="1"/>
  <c r="BJ6" i="3" l="1"/>
  <c r="BI6" i="3"/>
  <c r="AZ6" i="3"/>
  <c r="AX6" i="3"/>
  <c r="AR6" i="3"/>
  <c r="AO6" i="3"/>
  <c r="AI6" i="3"/>
  <c r="AH8" i="3" s="1"/>
  <c r="D6" i="3"/>
  <c r="C4" i="3"/>
  <c r="S214" i="1"/>
  <c r="D4" i="3" s="1"/>
  <c r="T214" i="1"/>
  <c r="E4" i="3" s="1"/>
  <c r="U214" i="1"/>
  <c r="F4" i="3" s="1"/>
  <c r="V214" i="1"/>
  <c r="G4" i="3" s="1"/>
  <c r="W214" i="1"/>
  <c r="H4" i="3" s="1"/>
  <c r="X214" i="1"/>
  <c r="I4" i="3" s="1"/>
  <c r="Y214" i="1"/>
  <c r="J4" i="3" s="1"/>
  <c r="Z214" i="1"/>
  <c r="K4" i="3" s="1"/>
  <c r="AA214" i="1"/>
  <c r="L4" i="3" s="1"/>
  <c r="AB214" i="1"/>
  <c r="M4" i="3" s="1"/>
  <c r="AC214" i="1"/>
  <c r="N4" i="3" s="1"/>
  <c r="AD214" i="1"/>
  <c r="O4" i="3" s="1"/>
  <c r="AE214" i="1"/>
  <c r="P4" i="3" s="1"/>
  <c r="AF214" i="1"/>
  <c r="Q4" i="3" s="1"/>
  <c r="AG214" i="1"/>
  <c r="R4" i="3" s="1"/>
  <c r="AH214" i="1"/>
  <c r="S4" i="3" s="1"/>
  <c r="AI214" i="1"/>
  <c r="T4" i="3" s="1"/>
  <c r="AJ214" i="1"/>
  <c r="U4" i="3" s="1"/>
  <c r="AK214" i="1"/>
  <c r="V4" i="3" s="1"/>
  <c r="AL214" i="1"/>
  <c r="W4" i="3" s="1"/>
  <c r="AM214" i="1"/>
  <c r="X4" i="3" s="1"/>
  <c r="AN214" i="1"/>
  <c r="Y4" i="3" s="1"/>
  <c r="AO214" i="1"/>
  <c r="Z4" i="3" s="1"/>
  <c r="AP214" i="1"/>
  <c r="AA4" i="3" s="1"/>
  <c r="AR214" i="1"/>
  <c r="AC4" i="3" s="1"/>
  <c r="AS214" i="1"/>
  <c r="AD4" i="3" s="1"/>
  <c r="AT214" i="1"/>
  <c r="AE4" i="3" s="1"/>
  <c r="AU214" i="1"/>
  <c r="AF4" i="3" s="1"/>
  <c r="AW214" i="1"/>
  <c r="AH4" i="3" s="1"/>
  <c r="AX214" i="1"/>
  <c r="AI4" i="3" s="1"/>
  <c r="AY214" i="1"/>
  <c r="AJ4" i="3" s="1"/>
  <c r="AZ214" i="1"/>
  <c r="AK4" i="3" s="1"/>
  <c r="BA214" i="1"/>
  <c r="AL4" i="3" s="1"/>
  <c r="BB214" i="1"/>
  <c r="AM4" i="3" s="1"/>
  <c r="BC214" i="1"/>
  <c r="AN4" i="3" s="1"/>
  <c r="BD214" i="1"/>
  <c r="AO4" i="3" s="1"/>
  <c r="BE214" i="1"/>
  <c r="AP4" i="3" s="1"/>
  <c r="BF214" i="1"/>
  <c r="AQ4" i="3" s="1"/>
  <c r="BG214" i="1"/>
  <c r="AR4" i="3" s="1"/>
  <c r="BH214" i="1"/>
  <c r="AS4" i="3" s="1"/>
  <c r="BI214" i="1"/>
  <c r="AT4" i="3" s="1"/>
  <c r="BJ214" i="1"/>
  <c r="AU4" i="3" s="1"/>
  <c r="BK214" i="1"/>
  <c r="AV4" i="3" s="1"/>
  <c r="BL214" i="1"/>
  <c r="AW4" i="3" s="1"/>
  <c r="BM214" i="1"/>
  <c r="AX4" i="3" s="1"/>
  <c r="BN214" i="1"/>
  <c r="AY4" i="3" s="1"/>
  <c r="BO214" i="1"/>
  <c r="AZ4" i="3" s="1"/>
  <c r="BP214" i="1"/>
  <c r="BA4" i="3" s="1"/>
  <c r="BQ214" i="1"/>
  <c r="BB4" i="3" s="1"/>
  <c r="BR214" i="1"/>
  <c r="BC4" i="3" s="1"/>
  <c r="BS214" i="1"/>
  <c r="BD4" i="3" s="1"/>
  <c r="BT214" i="1"/>
  <c r="BE4" i="3" s="1"/>
  <c r="BU214" i="1"/>
  <c r="BF4" i="3" s="1"/>
  <c r="BV214" i="1"/>
  <c r="BG4" i="3" s="1"/>
  <c r="BW214" i="1"/>
  <c r="BH4" i="3" s="1"/>
  <c r="BX214" i="1"/>
  <c r="BI4" i="3" s="1"/>
  <c r="BY214" i="1"/>
  <c r="BJ4" i="3" s="1"/>
  <c r="BJ7" i="3" s="1"/>
  <c r="AN9" i="3" s="1"/>
  <c r="AQ214" i="1"/>
  <c r="AB4" i="3" s="1"/>
  <c r="X7" i="3" l="1"/>
  <c r="F9" i="3" s="1"/>
  <c r="AE7" i="3"/>
  <c r="G9" i="3" s="1"/>
  <c r="D7" i="3"/>
  <c r="B9" i="3" s="1"/>
  <c r="AI7" i="3"/>
  <c r="AH9" i="3" s="1"/>
  <c r="AR7" i="3"/>
  <c r="AJ9" i="3" s="1"/>
  <c r="O7" i="3"/>
  <c r="D9" i="3" s="1"/>
  <c r="L7" i="3"/>
  <c r="C9" i="3" s="1"/>
  <c r="BI7" i="3"/>
  <c r="AM9" i="3" s="1"/>
  <c r="AX7" i="3"/>
  <c r="AK9" i="3" s="1"/>
  <c r="AO7" i="3"/>
  <c r="AI9" i="3" s="1"/>
  <c r="AZ7" i="3"/>
  <c r="AL9" i="3" s="1"/>
  <c r="V7" i="3"/>
  <c r="E9" i="3" s="1"/>
  <c r="B3" i="2" a="1"/>
  <c r="B3" i="2" s="1"/>
  <c r="B4" i="2" a="1"/>
  <c r="B4" i="2" s="1"/>
  <c r="B5" i="2" a="1"/>
  <c r="B5" i="2" s="1"/>
  <c r="B6" i="2" a="1"/>
  <c r="B6" i="2" s="1"/>
  <c r="B7" i="2" a="1"/>
  <c r="B7" i="2" s="1"/>
  <c r="B2" i="2" a="1"/>
  <c r="B2" i="2" s="1"/>
  <c r="B8" i="2" l="1"/>
</calcChain>
</file>

<file path=xl/comments1.xml><?xml version="1.0" encoding="utf-8"?>
<comments xmlns="http://schemas.openxmlformats.org/spreadsheetml/2006/main">
  <authors>
    <author>Tomasz Mackun</author>
  </authors>
  <commentList>
    <comment ref="A372" authorId="0" shapeId="0">
      <text>
        <r>
          <rPr>
            <b/>
            <sz val="9"/>
            <color indexed="81"/>
            <rFont val="Tahoma"/>
            <family val="2"/>
            <charset val="238"/>
          </rPr>
          <t>Tomasz Mackun:</t>
        </r>
        <r>
          <rPr>
            <sz val="9"/>
            <color indexed="81"/>
            <rFont val="Tahoma"/>
            <family val="2"/>
            <charset val="238"/>
          </rPr>
          <t xml:space="preserve">
Sygnalizacja świetlna
</t>
        </r>
      </text>
    </comment>
    <comment ref="A373" authorId="0" shapeId="0">
      <text>
        <r>
          <rPr>
            <b/>
            <sz val="9"/>
            <color indexed="81"/>
            <rFont val="Tahoma"/>
            <family val="2"/>
            <charset val="238"/>
          </rPr>
          <t>Tomasz Mackun:</t>
        </r>
        <r>
          <rPr>
            <sz val="9"/>
            <color indexed="81"/>
            <rFont val="Tahoma"/>
            <family val="2"/>
            <charset val="238"/>
          </rPr>
          <t xml:space="preserve">
Przejście zlikwidowane
</t>
        </r>
      </text>
    </comment>
  </commentList>
</comments>
</file>

<file path=xl/sharedStrings.xml><?xml version="1.0" encoding="utf-8"?>
<sst xmlns="http://schemas.openxmlformats.org/spreadsheetml/2006/main" count="11576" uniqueCount="103">
  <si>
    <t>Brak uwag</t>
  </si>
  <si>
    <t>Sygnalizacja świetlna</t>
  </si>
  <si>
    <r>
      <rPr>
        <b/>
        <sz val="11"/>
        <color theme="1"/>
        <rFont val="Calibri"/>
        <family val="2"/>
        <charset val="238"/>
        <scheme val="minor"/>
      </rPr>
      <t xml:space="preserve">Widoczność </t>
    </r>
    <r>
      <rPr>
        <sz val="11"/>
        <color theme="1"/>
        <rFont val="Calibri"/>
        <family val="2"/>
        <charset val="238"/>
        <scheme val="minor"/>
      </rPr>
      <t>- zmiana lokalizacji przystanków TZ</t>
    </r>
  </si>
  <si>
    <t>Parkowanie na przejściu dla pieszych</t>
  </si>
  <si>
    <t xml:space="preserve">Inne nietypowe opisane w tekście </t>
  </si>
  <si>
    <t>NR PRZEJŚCIA</t>
  </si>
  <si>
    <r>
      <rPr>
        <b/>
        <sz val="11"/>
        <rFont val="Calibri"/>
        <family val="2"/>
        <charset val="238"/>
        <scheme val="minor"/>
      </rPr>
      <t xml:space="preserve">Widoczność </t>
    </r>
    <r>
      <rPr>
        <sz val="11"/>
        <rFont val="Calibri"/>
        <family val="2"/>
        <charset val="238"/>
        <scheme val="minor"/>
      </rPr>
      <t>- parkowanie</t>
    </r>
  </si>
  <si>
    <r>
      <rPr>
        <b/>
        <sz val="11"/>
        <rFont val="Calibri"/>
        <family val="2"/>
        <charset val="238"/>
        <scheme val="minor"/>
      </rPr>
      <t xml:space="preserve">Widoczność </t>
    </r>
    <r>
      <rPr>
        <sz val="11"/>
        <rFont val="Calibri"/>
        <family val="2"/>
        <charset val="238"/>
        <scheme val="minor"/>
      </rPr>
      <t>- przystanki TZ</t>
    </r>
  </si>
  <si>
    <r>
      <rPr>
        <b/>
        <sz val="11"/>
        <rFont val="Calibri"/>
        <family val="2"/>
        <charset val="238"/>
        <scheme val="minor"/>
      </rPr>
      <t>Widoczność</t>
    </r>
    <r>
      <rPr>
        <sz val="11"/>
        <rFont val="Calibri"/>
        <family val="2"/>
        <charset val="238"/>
        <scheme val="minor"/>
      </rPr>
      <t xml:space="preserve"> - wygrodzenia/słupy</t>
    </r>
  </si>
  <si>
    <r>
      <rPr>
        <b/>
        <sz val="11"/>
        <rFont val="Calibri"/>
        <family val="2"/>
        <charset val="238"/>
        <scheme val="minor"/>
      </rPr>
      <t>Widoczność</t>
    </r>
    <r>
      <rPr>
        <sz val="11"/>
        <rFont val="Calibri"/>
        <family val="2"/>
        <charset val="238"/>
        <scheme val="minor"/>
      </rPr>
      <t xml:space="preserve"> - zieleń</t>
    </r>
  </si>
  <si>
    <t>Zjazdy w sąsiedztwie przejść</t>
  </si>
  <si>
    <r>
      <rPr>
        <b/>
        <sz val="11"/>
        <rFont val="Calibri"/>
        <family val="2"/>
        <charset val="238"/>
        <scheme val="minor"/>
      </rPr>
      <t xml:space="preserve">Widoczność </t>
    </r>
    <r>
      <rPr>
        <sz val="11"/>
        <rFont val="Calibri"/>
        <family val="2"/>
        <charset val="238"/>
        <scheme val="minor"/>
      </rPr>
      <t>- parkowanie poza bezpośrednim sąsiedztwem przejścia</t>
    </r>
  </si>
  <si>
    <r>
      <t xml:space="preserve">Oznakowanie </t>
    </r>
    <r>
      <rPr>
        <b/>
        <sz val="11"/>
        <color theme="1"/>
        <rFont val="Calibri"/>
        <family val="2"/>
        <charset val="238"/>
        <scheme val="minor"/>
      </rPr>
      <t>pionowe</t>
    </r>
    <r>
      <rPr>
        <sz val="11"/>
        <color theme="1"/>
        <rFont val="Calibri"/>
        <family val="2"/>
        <charset val="238"/>
        <scheme val="minor"/>
      </rPr>
      <t xml:space="preserve"> - brak, niepełne, w złym stanie</t>
    </r>
  </si>
  <si>
    <r>
      <t xml:space="preserve">Oznakowanie </t>
    </r>
    <r>
      <rPr>
        <b/>
        <sz val="11"/>
        <rFont val="Calibri"/>
        <family val="2"/>
        <charset val="238"/>
        <scheme val="minor"/>
      </rPr>
      <t>pionowe</t>
    </r>
    <r>
      <rPr>
        <sz val="11"/>
        <rFont val="Calibri"/>
        <family val="2"/>
        <charset val="238"/>
        <scheme val="minor"/>
      </rPr>
      <t xml:space="preserve"> - przysłonięte</t>
    </r>
  </si>
  <si>
    <r>
      <t xml:space="preserve">Oznakowanie </t>
    </r>
    <r>
      <rPr>
        <b/>
        <sz val="11"/>
        <color theme="1"/>
        <rFont val="Calibri"/>
        <family val="2"/>
        <charset val="238"/>
        <scheme val="minor"/>
      </rPr>
      <t>poziome</t>
    </r>
    <r>
      <rPr>
        <sz val="11"/>
        <color theme="1"/>
        <rFont val="Calibri"/>
        <family val="2"/>
        <charset val="238"/>
        <scheme val="minor"/>
      </rPr>
      <t xml:space="preserve"> - brak, niepełne</t>
    </r>
  </si>
  <si>
    <t>GEOMETRIA</t>
  </si>
  <si>
    <t>WIDOCZNOŚĆ</t>
  </si>
  <si>
    <r>
      <rPr>
        <b/>
        <sz val="11"/>
        <rFont val="Calibri"/>
        <family val="2"/>
        <charset val="238"/>
        <scheme val="minor"/>
      </rPr>
      <t xml:space="preserve">Widoczność </t>
    </r>
    <r>
      <rPr>
        <sz val="11"/>
        <rFont val="Calibri"/>
        <family val="2"/>
        <charset val="238"/>
        <scheme val="minor"/>
      </rPr>
      <t>- inne, przeszkody duże, budynki</t>
    </r>
  </si>
  <si>
    <t>POZOSTAŁE</t>
  </si>
  <si>
    <t>OZNAKOWANIE</t>
  </si>
  <si>
    <t>ZAGROŻENIA</t>
  </si>
  <si>
    <r>
      <rPr>
        <b/>
        <sz val="11"/>
        <rFont val="Calibri"/>
        <family val="2"/>
        <charset val="238"/>
        <scheme val="minor"/>
      </rPr>
      <t>Widoczność</t>
    </r>
    <r>
      <rPr>
        <sz val="11"/>
        <rFont val="Calibri"/>
        <family val="2"/>
        <charset val="238"/>
        <scheme val="minor"/>
      </rPr>
      <t xml:space="preserve"> - korekta wygrodzeń/słupów</t>
    </r>
  </si>
  <si>
    <r>
      <rPr>
        <b/>
        <sz val="11"/>
        <rFont val="Calibri"/>
        <family val="2"/>
        <charset val="238"/>
        <scheme val="minor"/>
      </rPr>
      <t>Widoczność</t>
    </r>
    <r>
      <rPr>
        <sz val="11"/>
        <rFont val="Calibri"/>
        <family val="2"/>
        <charset val="238"/>
        <scheme val="minor"/>
      </rPr>
      <t xml:space="preserve"> - usunięcie zieleni</t>
    </r>
  </si>
  <si>
    <t>ZALECENIA</t>
  </si>
  <si>
    <t>ODWODNIENIE</t>
  </si>
  <si>
    <r>
      <rPr>
        <b/>
        <sz val="11"/>
        <color theme="1"/>
        <rFont val="Calibri"/>
        <family val="2"/>
        <charset val="238"/>
        <scheme val="minor"/>
      </rPr>
      <t xml:space="preserve">Widoczność </t>
    </r>
    <r>
      <rPr>
        <sz val="11"/>
        <color theme="1"/>
        <rFont val="Calibri"/>
        <family val="2"/>
        <charset val="238"/>
        <scheme val="minor"/>
      </rPr>
      <t>- zmiana przebiegu drogi / usunięcie przeszkód stałych zasłaniających</t>
    </r>
  </si>
  <si>
    <r>
      <t xml:space="preserve">Brak lub niewystarczające urządzenia dla niepełnosprawnych - </t>
    </r>
    <r>
      <rPr>
        <b/>
        <sz val="11"/>
        <color theme="1"/>
        <rFont val="Calibri"/>
        <family val="2"/>
        <charset val="238"/>
        <scheme val="minor"/>
      </rPr>
      <t>rampa</t>
    </r>
  </si>
  <si>
    <r>
      <t xml:space="preserve">Brak lub niewystarczające urządzenia dla niepełnosprawnych - </t>
    </r>
    <r>
      <rPr>
        <b/>
        <sz val="11"/>
        <color theme="1"/>
        <rFont val="Calibri"/>
        <family val="2"/>
        <charset val="238"/>
        <scheme val="minor"/>
      </rPr>
      <t>niewidomi</t>
    </r>
  </si>
  <si>
    <r>
      <t xml:space="preserve">Bardzo wysoka/wysoka </t>
    </r>
    <r>
      <rPr>
        <b/>
        <sz val="11"/>
        <rFont val="Calibri"/>
        <family val="2"/>
        <charset val="238"/>
        <scheme val="minor"/>
      </rPr>
      <t>prędkość pojazdów</t>
    </r>
  </si>
  <si>
    <r>
      <rPr>
        <b/>
        <sz val="11"/>
        <color theme="1"/>
        <rFont val="Calibri"/>
        <family val="2"/>
        <charset val="238"/>
        <scheme val="minor"/>
      </rPr>
      <t>Wpusty</t>
    </r>
    <r>
      <rPr>
        <sz val="11"/>
        <color theme="1"/>
        <rFont val="Calibri"/>
        <family val="2"/>
        <charset val="238"/>
        <scheme val="minor"/>
      </rPr>
      <t xml:space="preserve"> w obszarze przejścia dla pieszych, </t>
    </r>
    <r>
      <rPr>
        <b/>
        <sz val="11"/>
        <color theme="1"/>
        <rFont val="Calibri"/>
        <family val="2"/>
        <charset val="238"/>
        <scheme val="minor"/>
      </rPr>
      <t>najniższy punkt zlewni</t>
    </r>
  </si>
  <si>
    <r>
      <t xml:space="preserve">Zły </t>
    </r>
    <r>
      <rPr>
        <b/>
        <sz val="11"/>
        <rFont val="Calibri"/>
        <family val="2"/>
        <charset val="238"/>
        <scheme val="minor"/>
      </rPr>
      <t>stan techniczny</t>
    </r>
    <r>
      <rPr>
        <sz val="11"/>
        <rFont val="Calibri"/>
        <family val="2"/>
        <charset val="238"/>
        <scheme val="minor"/>
      </rPr>
      <t xml:space="preserve"> nawierzchni jezdni</t>
    </r>
  </si>
  <si>
    <r>
      <t xml:space="preserve">Brak odpowiedniej powierzchni </t>
    </r>
    <r>
      <rPr>
        <b/>
        <sz val="11"/>
        <rFont val="Calibri"/>
        <family val="2"/>
        <charset val="238"/>
        <scheme val="minor"/>
      </rPr>
      <t>akumulacji</t>
    </r>
    <r>
      <rPr>
        <sz val="11"/>
        <rFont val="Calibri"/>
        <family val="2"/>
        <charset val="238"/>
        <scheme val="minor"/>
      </rPr>
      <t xml:space="preserve"> dla pojazdów skręcających </t>
    </r>
  </si>
  <si>
    <r>
      <rPr>
        <b/>
        <sz val="11"/>
        <rFont val="Calibri"/>
        <family val="2"/>
        <charset val="238"/>
        <scheme val="minor"/>
      </rPr>
      <t>Brak konsekwencji</t>
    </r>
    <r>
      <rPr>
        <sz val="11"/>
        <rFont val="Calibri"/>
        <family val="2"/>
        <charset val="238"/>
        <scheme val="minor"/>
      </rPr>
      <t xml:space="preserve"> rozwiązań w stosunku do przejść sąsiednich</t>
    </r>
  </si>
  <si>
    <r>
      <t xml:space="preserve">Przejście </t>
    </r>
    <r>
      <rPr>
        <b/>
        <sz val="11"/>
        <rFont val="Calibri"/>
        <family val="2"/>
        <charset val="238"/>
        <scheme val="minor"/>
      </rPr>
      <t>"niepotrzebne</t>
    </r>
    <r>
      <rPr>
        <sz val="11"/>
        <rFont val="Calibri"/>
        <family val="2"/>
        <charset val="238"/>
        <scheme val="minor"/>
      </rPr>
      <t>" - dublujące sąsiednie</t>
    </r>
  </si>
  <si>
    <r>
      <t xml:space="preserve">Przejście </t>
    </r>
    <r>
      <rPr>
        <b/>
        <sz val="11"/>
        <rFont val="Calibri"/>
        <family val="2"/>
        <charset val="238"/>
        <scheme val="minor"/>
      </rPr>
      <t>wrażliwe</t>
    </r>
    <r>
      <rPr>
        <sz val="11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>na zastawianie</t>
    </r>
    <r>
      <rPr>
        <sz val="11"/>
        <rFont val="Calibri"/>
        <family val="2"/>
        <charset val="238"/>
        <scheme val="minor"/>
      </rPr>
      <t xml:space="preserve"> i ograniczenia widoczności (niestwierdzone w czasie inspekcji)</t>
    </r>
  </si>
  <si>
    <t>OCENA</t>
  </si>
  <si>
    <r>
      <t xml:space="preserve">Realizacja lub uzupełnienie urządzeń dla osób niepełnosprawnych - </t>
    </r>
    <r>
      <rPr>
        <b/>
        <sz val="11"/>
        <color theme="1"/>
        <rFont val="Calibri"/>
        <family val="2"/>
        <charset val="238"/>
        <scheme val="minor"/>
      </rPr>
      <t>rampa</t>
    </r>
  </si>
  <si>
    <r>
      <t>Realizacja urządzeń dla niepełnosprawnych -</t>
    </r>
    <r>
      <rPr>
        <b/>
        <sz val="11"/>
        <color theme="1"/>
        <rFont val="Calibri"/>
        <family val="2"/>
        <charset val="238"/>
        <scheme val="minor"/>
      </rPr>
      <t xml:space="preserve"> niewidomi</t>
    </r>
  </si>
  <si>
    <r>
      <rPr>
        <b/>
        <sz val="11"/>
        <rFont val="Calibri"/>
        <family val="2"/>
        <charset val="238"/>
        <scheme val="minor"/>
      </rPr>
      <t xml:space="preserve">Niechroniony pieszy </t>
    </r>
    <r>
      <rPr>
        <sz val="11"/>
        <rFont val="Calibri"/>
        <family val="2"/>
        <charset val="238"/>
        <scheme val="minor"/>
      </rPr>
      <t>na krawędzi przejścia</t>
    </r>
  </si>
  <si>
    <r>
      <t xml:space="preserve">Zbyt </t>
    </r>
    <r>
      <rPr>
        <b/>
        <sz val="11"/>
        <rFont val="Calibri"/>
        <family val="2"/>
        <charset val="238"/>
        <scheme val="minor"/>
      </rPr>
      <t>mała szerokość azylu</t>
    </r>
  </si>
  <si>
    <r>
      <t xml:space="preserve">Zbyt </t>
    </r>
    <r>
      <rPr>
        <b/>
        <sz val="11"/>
        <rFont val="Calibri"/>
        <family val="2"/>
        <charset val="238"/>
        <scheme val="minor"/>
      </rPr>
      <t>długie przejście dla pieszych</t>
    </r>
  </si>
  <si>
    <r>
      <t xml:space="preserve">Przejście przez min </t>
    </r>
    <r>
      <rPr>
        <b/>
        <sz val="11"/>
        <rFont val="Calibri"/>
        <family val="2"/>
        <charset val="238"/>
        <scheme val="minor"/>
      </rPr>
      <t>3 pasy</t>
    </r>
    <r>
      <rPr>
        <sz val="11"/>
        <rFont val="Calibri"/>
        <family val="2"/>
        <charset val="238"/>
        <scheme val="minor"/>
      </rPr>
      <t xml:space="preserve"> w jednym kierunku</t>
    </r>
  </si>
  <si>
    <r>
      <t xml:space="preserve">Zbyt </t>
    </r>
    <r>
      <rPr>
        <b/>
        <sz val="11"/>
        <rFont val="Calibri"/>
        <family val="2"/>
        <charset val="238"/>
        <scheme val="minor"/>
      </rPr>
      <t>szerokie pasy ruchu</t>
    </r>
  </si>
  <si>
    <r>
      <t xml:space="preserve">Zagrożenia wynikające z </t>
    </r>
    <r>
      <rPr>
        <b/>
        <sz val="11"/>
        <rFont val="Calibri"/>
        <family val="2"/>
        <charset val="238"/>
        <scheme val="minor"/>
      </rPr>
      <t>geometrii wlotów</t>
    </r>
    <r>
      <rPr>
        <sz val="11"/>
        <rFont val="Calibri"/>
        <family val="2"/>
        <charset val="238"/>
        <scheme val="minor"/>
      </rPr>
      <t xml:space="preserve"> jezdni kołowych</t>
    </r>
  </si>
  <si>
    <r>
      <rPr>
        <b/>
        <sz val="11"/>
        <rFont val="Calibri"/>
        <family val="2"/>
        <charset val="238"/>
        <scheme val="minor"/>
      </rPr>
      <t>Powierzchnia malowana</t>
    </r>
    <r>
      <rPr>
        <sz val="11"/>
        <rFont val="Calibri"/>
        <family val="2"/>
        <charset val="238"/>
        <scheme val="minor"/>
      </rPr>
      <t>, która nie zabezpiecza pieszych</t>
    </r>
  </si>
  <si>
    <r>
      <t xml:space="preserve">Brak </t>
    </r>
    <r>
      <rPr>
        <b/>
        <sz val="11"/>
        <rFont val="Calibri"/>
        <family val="2"/>
        <charset val="238"/>
        <scheme val="minor"/>
      </rPr>
      <t xml:space="preserve">ciągłości trasy pieszych </t>
    </r>
    <r>
      <rPr>
        <sz val="11"/>
        <rFont val="Calibri"/>
        <family val="2"/>
        <charset val="238"/>
        <scheme val="minor"/>
      </rPr>
      <t>przed / za przejściem</t>
    </r>
  </si>
  <si>
    <r>
      <t xml:space="preserve">Inne </t>
    </r>
    <r>
      <rPr>
        <b/>
        <sz val="11"/>
        <rFont val="Calibri"/>
        <family val="2"/>
        <charset val="238"/>
        <scheme val="minor"/>
      </rPr>
      <t>nietypowe</t>
    </r>
    <r>
      <rPr>
        <sz val="11"/>
        <rFont val="Calibri"/>
        <family val="2"/>
        <charset val="238"/>
        <scheme val="minor"/>
      </rPr>
      <t xml:space="preserve"> opisane w tekście </t>
    </r>
  </si>
  <si>
    <r>
      <rPr>
        <b/>
        <sz val="11"/>
        <color theme="1"/>
        <rFont val="Calibri"/>
        <family val="2"/>
        <charset val="238"/>
        <scheme val="minor"/>
      </rPr>
      <t>Widoczność</t>
    </r>
    <r>
      <rPr>
        <sz val="11"/>
        <color theme="1"/>
        <rFont val="Calibri"/>
        <family val="2"/>
        <charset val="238"/>
        <scheme val="minor"/>
      </rPr>
      <t xml:space="preserve"> - wzmożony nadzór parkowania</t>
    </r>
  </si>
  <si>
    <r>
      <rPr>
        <b/>
        <sz val="11"/>
        <color theme="1"/>
        <rFont val="Calibri"/>
        <family val="2"/>
        <charset val="238"/>
        <scheme val="minor"/>
      </rPr>
      <t>Widoczność</t>
    </r>
    <r>
      <rPr>
        <sz val="11"/>
        <color theme="1"/>
        <rFont val="Calibri"/>
        <family val="2"/>
        <charset val="238"/>
        <scheme val="minor"/>
      </rPr>
      <t xml:space="preserve"> - fizyczne wykluczenie możliwości parkowania</t>
    </r>
  </si>
  <si>
    <r>
      <t xml:space="preserve">Realizacja, uzupełnie, wymiana </t>
    </r>
    <r>
      <rPr>
        <b/>
        <sz val="11"/>
        <color theme="1"/>
        <rFont val="Calibri"/>
        <family val="2"/>
        <charset val="238"/>
        <scheme val="minor"/>
      </rPr>
      <t>oznakowania pionowego</t>
    </r>
  </si>
  <si>
    <r>
      <t xml:space="preserve">Poprawa widoczności </t>
    </r>
    <r>
      <rPr>
        <b/>
        <sz val="11"/>
        <color theme="1"/>
        <rFont val="Calibri"/>
        <family val="2"/>
        <charset val="238"/>
        <scheme val="minor"/>
      </rPr>
      <t>oznakowania pionowego</t>
    </r>
  </si>
  <si>
    <r>
      <t xml:space="preserve">Realizacja, uzupełnie, odtworzenie </t>
    </r>
    <r>
      <rPr>
        <b/>
        <sz val="11"/>
        <color theme="1"/>
        <rFont val="Calibri"/>
        <family val="2"/>
        <charset val="238"/>
        <scheme val="minor"/>
      </rPr>
      <t>oznakowania poziomego</t>
    </r>
  </si>
  <si>
    <r>
      <rPr>
        <b/>
        <sz val="11"/>
        <rFont val="Calibri"/>
        <family val="2"/>
        <charset val="238"/>
        <scheme val="minor"/>
      </rPr>
      <t>Wyniesienie chodnika</t>
    </r>
    <r>
      <rPr>
        <sz val="11"/>
        <rFont val="Calibri"/>
        <family val="2"/>
        <charset val="238"/>
        <scheme val="minor"/>
      </rPr>
      <t xml:space="preserve"> na krawędzi jezdni</t>
    </r>
  </si>
  <si>
    <r>
      <t xml:space="preserve">Dostosowanie </t>
    </r>
    <r>
      <rPr>
        <b/>
        <sz val="11"/>
        <rFont val="Calibri"/>
        <family val="2"/>
        <charset val="238"/>
        <scheme val="minor"/>
      </rPr>
      <t>wyspy azylu</t>
    </r>
    <r>
      <rPr>
        <sz val="11"/>
        <rFont val="Calibri"/>
        <family val="2"/>
        <charset val="238"/>
        <scheme val="minor"/>
      </rPr>
      <t xml:space="preserve"> do potrzeb</t>
    </r>
  </si>
  <si>
    <r>
      <rPr>
        <b/>
        <sz val="11"/>
        <rFont val="Calibri"/>
        <family val="2"/>
        <charset val="238"/>
        <scheme val="minor"/>
      </rPr>
      <t>Skrócenie długości przejścia</t>
    </r>
    <r>
      <rPr>
        <sz val="11"/>
        <rFont val="Calibri"/>
        <family val="2"/>
        <charset val="238"/>
        <scheme val="minor"/>
      </rPr>
      <t xml:space="preserve"> dla pieszych</t>
    </r>
  </si>
  <si>
    <r>
      <rPr>
        <b/>
        <sz val="11"/>
        <rFont val="Calibri"/>
        <family val="2"/>
        <charset val="238"/>
        <scheme val="minor"/>
      </rPr>
      <t>Uspokojenie ruchu</t>
    </r>
    <r>
      <rPr>
        <sz val="11"/>
        <rFont val="Calibri"/>
        <family val="2"/>
        <charset val="238"/>
        <scheme val="minor"/>
      </rPr>
      <t xml:space="preserve"> kołowiego w obszarze przejścia (azyl, progi wyspowe, etc.)</t>
    </r>
  </si>
  <si>
    <r>
      <rPr>
        <b/>
        <sz val="11"/>
        <rFont val="Calibri"/>
        <family val="2"/>
        <charset val="238"/>
        <scheme val="minor"/>
      </rPr>
      <t>Korekta geometrii</t>
    </r>
    <r>
      <rPr>
        <sz val="11"/>
        <rFont val="Calibri"/>
        <family val="2"/>
        <charset val="238"/>
        <scheme val="minor"/>
      </rPr>
      <t>/przesunięcie wjazdów</t>
    </r>
  </si>
  <si>
    <r>
      <t xml:space="preserve">Zastąpienie powierzchni malowanej </t>
    </r>
    <r>
      <rPr>
        <b/>
        <sz val="11"/>
        <rFont val="Calibri"/>
        <family val="2"/>
        <charset val="238"/>
        <scheme val="minor"/>
      </rPr>
      <t>powierzchnią wyniesoną w krawężniku</t>
    </r>
  </si>
  <si>
    <r>
      <rPr>
        <b/>
        <sz val="11"/>
        <color theme="1"/>
        <rFont val="Calibri"/>
        <family val="2"/>
        <charset val="238"/>
        <scheme val="minor"/>
      </rPr>
      <t>Eliminacja wpustów</t>
    </r>
    <r>
      <rPr>
        <sz val="11"/>
        <color theme="1"/>
        <rFont val="Calibri"/>
        <family val="2"/>
        <charset val="238"/>
        <scheme val="minor"/>
      </rPr>
      <t xml:space="preserve"> deszczowych z obszaru przejścia</t>
    </r>
  </si>
  <si>
    <r>
      <rPr>
        <b/>
        <sz val="11"/>
        <color theme="1"/>
        <rFont val="Calibri"/>
        <family val="2"/>
        <charset val="238"/>
        <scheme val="minor"/>
      </rPr>
      <t>Elimanacja najniższego punktu zlewni</t>
    </r>
    <r>
      <rPr>
        <sz val="11"/>
        <color theme="1"/>
        <rFont val="Calibri"/>
        <family val="2"/>
        <charset val="238"/>
        <scheme val="minor"/>
      </rPr>
      <t xml:space="preserve"> z obszaru przejścia</t>
    </r>
  </si>
  <si>
    <r>
      <rPr>
        <b/>
        <sz val="11"/>
        <rFont val="Calibri"/>
        <family val="2"/>
        <charset val="238"/>
        <scheme val="minor"/>
      </rPr>
      <t>Odsunięcie/przysunięcie</t>
    </r>
    <r>
      <rPr>
        <sz val="11"/>
        <rFont val="Calibri"/>
        <family val="2"/>
        <charset val="238"/>
        <scheme val="minor"/>
      </rPr>
      <t xml:space="preserve"> przejścia od/do krawędzi jezdni głównej</t>
    </r>
  </si>
  <si>
    <r>
      <rPr>
        <b/>
        <sz val="11"/>
        <rFont val="Calibri"/>
        <family val="2"/>
        <charset val="238"/>
        <scheme val="minor"/>
      </rPr>
      <t xml:space="preserve">Zmiana lokalizacji </t>
    </r>
    <r>
      <rPr>
        <sz val="11"/>
        <rFont val="Calibri"/>
        <family val="2"/>
        <charset val="238"/>
        <scheme val="minor"/>
      </rPr>
      <t>przejścia / przeniesienie na wlot przeciwny</t>
    </r>
  </si>
  <si>
    <r>
      <rPr>
        <b/>
        <sz val="11"/>
        <rFont val="Calibri"/>
        <family val="2"/>
        <charset val="238"/>
        <scheme val="minor"/>
      </rPr>
      <t>Zapewnienie ciągłości trasy</t>
    </r>
    <r>
      <rPr>
        <sz val="11"/>
        <rFont val="Calibri"/>
        <family val="2"/>
        <charset val="238"/>
        <scheme val="minor"/>
      </rPr>
      <t xml:space="preserve"> pieszej przed  i za przejściem</t>
    </r>
  </si>
  <si>
    <r>
      <rPr>
        <b/>
        <sz val="11"/>
        <rFont val="Calibri"/>
        <family val="2"/>
        <charset val="238"/>
        <scheme val="minor"/>
      </rPr>
      <t>Poprawa stanu technicznego</t>
    </r>
    <r>
      <rPr>
        <sz val="11"/>
        <rFont val="Calibri"/>
        <family val="2"/>
        <charset val="238"/>
        <scheme val="minor"/>
      </rPr>
      <t xml:space="preserve"> nawierzchni chodnika</t>
    </r>
  </si>
  <si>
    <r>
      <rPr>
        <b/>
        <sz val="11"/>
        <rFont val="Calibri"/>
        <family val="2"/>
        <charset val="238"/>
        <scheme val="minor"/>
      </rPr>
      <t xml:space="preserve">Remont nawierzchni jezdni </t>
    </r>
    <r>
      <rPr>
        <sz val="11"/>
        <rFont val="Calibri"/>
        <family val="2"/>
        <charset val="238"/>
        <scheme val="minor"/>
      </rPr>
      <t>w obszarze przejścia</t>
    </r>
  </si>
  <si>
    <t>Przejście w drugim poziomie</t>
  </si>
  <si>
    <r>
      <rPr>
        <b/>
        <sz val="11"/>
        <rFont val="Calibri"/>
        <family val="2"/>
        <charset val="238"/>
        <scheme val="minor"/>
      </rPr>
      <t xml:space="preserve">Likwidacja </t>
    </r>
    <r>
      <rPr>
        <sz val="11"/>
        <rFont val="Calibri"/>
        <family val="2"/>
        <charset val="238"/>
        <scheme val="minor"/>
      </rPr>
      <t xml:space="preserve">przejścia / przejście </t>
    </r>
    <r>
      <rPr>
        <b/>
        <sz val="11"/>
        <rFont val="Calibri"/>
        <family val="2"/>
        <charset val="238"/>
        <scheme val="minor"/>
      </rPr>
      <t>sugerowane</t>
    </r>
  </si>
  <si>
    <t>Liczba wystąpień</t>
  </si>
  <si>
    <t>Wystąpienia</t>
  </si>
  <si>
    <t>BRAK UWAG</t>
  </si>
  <si>
    <t>AUDYTOR</t>
  </si>
  <si>
    <t>OCENA (0 najgorzej , 5 najlepiej)</t>
  </si>
  <si>
    <t>ULICA</t>
  </si>
  <si>
    <t>SKRZYŻOWANIE / ZJAZD</t>
  </si>
  <si>
    <t>KATEGORIA</t>
  </si>
  <si>
    <t>OPIS</t>
  </si>
  <si>
    <t>LICZBA PASÓW</t>
  </si>
  <si>
    <t>DZIELNICA</t>
  </si>
  <si>
    <t>GPS</t>
  </si>
  <si>
    <t>LINK DO MAPY</t>
  </si>
  <si>
    <t>Ocena (0 - największe zagrożenie BRD, 5 najmniejsze zagrożenie BRD)</t>
  </si>
  <si>
    <t>URZĄDZENIA</t>
  </si>
  <si>
    <r>
      <t xml:space="preserve">Realizacja, uzupełnienie, odtworzenie </t>
    </r>
    <r>
      <rPr>
        <b/>
        <sz val="11"/>
        <color theme="1"/>
        <rFont val="Calibri"/>
        <family val="2"/>
        <charset val="238"/>
        <scheme val="minor"/>
      </rPr>
      <t>oznakowania poziomego</t>
    </r>
  </si>
  <si>
    <r>
      <t xml:space="preserve">Realizacja, uzupełnienie, wymiana </t>
    </r>
    <r>
      <rPr>
        <b/>
        <sz val="11"/>
        <color theme="1"/>
        <rFont val="Calibri"/>
        <family val="2"/>
        <charset val="238"/>
        <scheme val="minor"/>
      </rPr>
      <t>oznakowania pionowego</t>
    </r>
  </si>
  <si>
    <r>
      <rPr>
        <b/>
        <sz val="11"/>
        <rFont val="Calibri"/>
        <family val="2"/>
        <charset val="238"/>
        <scheme val="minor"/>
      </rPr>
      <t>Uspokojenie ruchu</t>
    </r>
    <r>
      <rPr>
        <sz val="11"/>
        <rFont val="Calibri"/>
        <family val="2"/>
        <charset val="238"/>
        <scheme val="minor"/>
      </rPr>
      <t xml:space="preserve"> kołowego w obszarze przejścia (azyl, progi wyspowe, etc.)</t>
    </r>
  </si>
  <si>
    <r>
      <t xml:space="preserve">Zastąpienie powierzchni malowanej </t>
    </r>
    <r>
      <rPr>
        <b/>
        <sz val="11"/>
        <rFont val="Calibri"/>
        <family val="2"/>
        <charset val="238"/>
        <scheme val="minor"/>
      </rPr>
      <t>powierzchnią wyniesioną w krawężniku</t>
    </r>
  </si>
  <si>
    <t>LINK DO KARTY</t>
  </si>
  <si>
    <t>SUMA</t>
  </si>
  <si>
    <t>NATĘŻENIE RUCHU POJAZDÓW 16:00 - 17:00 [P/h]</t>
  </si>
  <si>
    <t>NATĘŻENIE RUCHU PIESZYCH 16:00 - 17:00 [P/h] - DZIECI</t>
  </si>
  <si>
    <t>NATĘŻENIE RUCHU PIESZYCH 16:00 - 17:00 [P/h] - DOROŚLI</t>
  </si>
  <si>
    <t>NATĘŻENIE RUCHU PIESZYCH 16:00 - 17:00 [P/h] - SENIORZY</t>
  </si>
  <si>
    <t>NATĘŻENIE RUCHU PIESZYCH 16:00 - 17:00 [P/h] - ROWERY</t>
  </si>
  <si>
    <t>NATĘŻENIE RUCHU PIESZYCH 16:00 - 17:00 [P/h] - SUMA</t>
  </si>
  <si>
    <t>AR</t>
  </si>
  <si>
    <t>MaB</t>
  </si>
  <si>
    <t>JoW</t>
  </si>
  <si>
    <t>MoB</t>
  </si>
  <si>
    <t>TM</t>
  </si>
  <si>
    <t>WK</t>
  </si>
  <si>
    <t>KJ</t>
  </si>
  <si>
    <t>-</t>
  </si>
  <si>
    <t>Udział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</si>
</sst>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sz val="14"/>
      <color rgb="FF00B0F0"/>
      <name val="Calibri"/>
      <family val="2"/>
      <charset val="238"/>
      <scheme val="minor"/>
    </font>
    <font>
      <sz val="16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2">
    <xf numFmtId="0" fontId="0" fillId="0" borderId="0" xfId="0"/>
    <xf numFmtId="0" fontId="0" fillId="0" borderId="0" xfId="0" applyAlignment="1">
      <alignment horizontal="center" textRotation="90" wrapText="1"/>
    </xf>
    <xf numFmtId="0" fontId="6" fillId="2" borderId="0" xfId="0" applyFont="1" applyFill="1" applyBorder="1" applyAlignment="1"/>
    <xf numFmtId="0" fontId="3" fillId="2" borderId="0" xfId="0" applyFont="1" applyFill="1" applyBorder="1" applyAlignment="1"/>
    <xf numFmtId="0" fontId="2" fillId="0" borderId="0" xfId="0" applyFont="1"/>
    <xf numFmtId="0" fontId="8" fillId="2" borderId="0" xfId="0" applyFont="1" applyFill="1" applyAlignment="1">
      <alignment vertical="center" textRotation="90" wrapText="1"/>
    </xf>
    <xf numFmtId="0" fontId="0" fillId="5" borderId="7" xfId="0" applyFill="1" applyBorder="1" applyAlignment="1">
      <alignment horizontal="center" textRotation="90" wrapText="1"/>
    </xf>
    <xf numFmtId="0" fontId="0" fillId="5" borderId="8" xfId="0" applyFill="1" applyBorder="1" applyAlignment="1">
      <alignment horizontal="center" textRotation="90" wrapText="1"/>
    </xf>
    <xf numFmtId="0" fontId="5" fillId="4" borderId="9" xfId="0" applyFont="1" applyFill="1" applyBorder="1" applyAlignment="1">
      <alignment horizontal="center" textRotation="90" wrapText="1"/>
    </xf>
    <xf numFmtId="0" fontId="0" fillId="6" borderId="7" xfId="0" applyFill="1" applyBorder="1" applyAlignment="1">
      <alignment horizontal="center" textRotation="90" wrapText="1"/>
    </xf>
    <xf numFmtId="0" fontId="0" fillId="6" borderId="8" xfId="0" applyFill="1" applyBorder="1" applyAlignment="1">
      <alignment horizontal="center" textRotation="90" wrapText="1"/>
    </xf>
    <xf numFmtId="0" fontId="5" fillId="7" borderId="7" xfId="0" applyFont="1" applyFill="1" applyBorder="1" applyAlignment="1">
      <alignment horizontal="center" textRotation="90" wrapText="1"/>
    </xf>
    <xf numFmtId="0" fontId="5" fillId="7" borderId="9" xfId="0" applyFont="1" applyFill="1" applyBorder="1" applyAlignment="1">
      <alignment horizontal="center" textRotation="90" wrapText="1"/>
    </xf>
    <xf numFmtId="0" fontId="5" fillId="7" borderId="8" xfId="0" applyFont="1" applyFill="1" applyBorder="1" applyAlignment="1">
      <alignment horizontal="center" textRotation="90" wrapText="1"/>
    </xf>
    <xf numFmtId="0" fontId="5" fillId="8" borderId="7" xfId="0" applyFont="1" applyFill="1" applyBorder="1" applyAlignment="1">
      <alignment horizontal="center" textRotation="90" wrapText="1"/>
    </xf>
    <xf numFmtId="0" fontId="5" fillId="8" borderId="9" xfId="0" applyFont="1" applyFill="1" applyBorder="1" applyAlignment="1">
      <alignment horizontal="center" textRotation="90" wrapText="1"/>
    </xf>
    <xf numFmtId="0" fontId="0" fillId="4" borderId="7" xfId="0" applyFont="1" applyFill="1" applyBorder="1" applyAlignment="1">
      <alignment horizontal="center" textRotation="90" wrapText="1"/>
    </xf>
    <xf numFmtId="0" fontId="0" fillId="4" borderId="9" xfId="0" applyFont="1" applyFill="1" applyBorder="1" applyAlignment="1">
      <alignment horizontal="center" textRotation="90" wrapText="1"/>
    </xf>
    <xf numFmtId="0" fontId="0" fillId="4" borderId="8" xfId="0" applyFont="1" applyFill="1" applyBorder="1" applyAlignment="1">
      <alignment horizontal="center" textRotation="90" wrapText="1"/>
    </xf>
    <xf numFmtId="0" fontId="0" fillId="6" borderId="9" xfId="0" applyFill="1" applyBorder="1" applyAlignment="1">
      <alignment horizontal="center" textRotation="90" wrapText="1"/>
    </xf>
    <xf numFmtId="0" fontId="0" fillId="10" borderId="7" xfId="0" applyFill="1" applyBorder="1" applyAlignment="1">
      <alignment horizontal="center" textRotation="90" wrapText="1"/>
    </xf>
    <xf numFmtId="0" fontId="0" fillId="10" borderId="8" xfId="0" applyFill="1" applyBorder="1" applyAlignment="1">
      <alignment horizontal="center" textRotation="90" wrapText="1"/>
    </xf>
    <xf numFmtId="0" fontId="4" fillId="8" borderId="9" xfId="0" applyFont="1" applyFill="1" applyBorder="1" applyAlignment="1">
      <alignment horizontal="center" textRotation="90" wrapText="1"/>
    </xf>
    <xf numFmtId="0" fontId="5" fillId="8" borderId="8" xfId="0" applyFont="1" applyFill="1" applyBorder="1" applyAlignment="1">
      <alignment horizontal="center" textRotation="90" wrapText="1"/>
    </xf>
    <xf numFmtId="0" fontId="1" fillId="9" borderId="10" xfId="0" applyFont="1" applyFill="1" applyBorder="1" applyAlignment="1">
      <alignment horizontal="center" textRotation="90" wrapText="1"/>
    </xf>
    <xf numFmtId="0" fontId="0" fillId="0" borderId="6" xfId="0" applyFill="1" applyBorder="1"/>
    <xf numFmtId="0" fontId="5" fillId="0" borderId="6" xfId="0" applyFont="1" applyFill="1" applyBorder="1"/>
    <xf numFmtId="0" fontId="0" fillId="0" borderId="6" xfId="0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9" fillId="0" borderId="0" xfId="0" applyFont="1"/>
    <xf numFmtId="0" fontId="5" fillId="0" borderId="0" xfId="0" applyFont="1"/>
    <xf numFmtId="0" fontId="2" fillId="0" borderId="6" xfId="0" applyFont="1" applyFill="1" applyBorder="1"/>
    <xf numFmtId="0" fontId="12" fillId="0" borderId="6" xfId="1" applyFill="1" applyBorder="1"/>
    <xf numFmtId="0" fontId="0" fillId="0" borderId="0" xfId="0" applyAlignment="1">
      <alignment wrapText="1"/>
    </xf>
    <xf numFmtId="0" fontId="12" fillId="0" borderId="12" xfId="1" applyFill="1" applyBorder="1"/>
    <xf numFmtId="0" fontId="0" fillId="0" borderId="12" xfId="0" applyFill="1" applyBorder="1"/>
    <xf numFmtId="0" fontId="14" fillId="0" borderId="0" xfId="0" applyFont="1"/>
    <xf numFmtId="0" fontId="15" fillId="2" borderId="0" xfId="0" applyFont="1" applyFill="1" applyAlignment="1">
      <alignment horizontal="center" vertical="center" textRotation="90" wrapText="1"/>
    </xf>
    <xf numFmtId="0" fontId="16" fillId="11" borderId="11" xfId="0" applyFont="1" applyFill="1" applyBorder="1" applyAlignment="1">
      <alignment horizontal="center" textRotation="90" wrapText="1"/>
    </xf>
    <xf numFmtId="0" fontId="3" fillId="2" borderId="0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1" xfId="0" applyFont="1" applyFill="1" applyBorder="1" applyAlignment="1"/>
    <xf numFmtId="0" fontId="4" fillId="3" borderId="2" xfId="0" applyFont="1" applyFill="1" applyBorder="1" applyAlignment="1"/>
    <xf numFmtId="0" fontId="4" fillId="3" borderId="3" xfId="0" applyFont="1" applyFill="1" applyBorder="1" applyAlignment="1"/>
    <xf numFmtId="0" fontId="7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3" fillId="2" borderId="4" xfId="0" applyFont="1" applyFill="1" applyBorder="1" applyAlignment="1"/>
    <xf numFmtId="0" fontId="0" fillId="0" borderId="12" xfId="0" applyFill="1" applyBorder="1" applyAlignment="1">
      <alignment horizontal="center"/>
    </xf>
    <xf numFmtId="0" fontId="0" fillId="10" borderId="13" xfId="0" applyFill="1" applyBorder="1" applyAlignment="1">
      <alignment horizontal="center" textRotation="90" wrapText="1"/>
    </xf>
    <xf numFmtId="0" fontId="0" fillId="10" borderId="14" xfId="0" applyFill="1" applyBorder="1" applyAlignment="1">
      <alignment horizontal="center" textRotation="90" wrapText="1"/>
    </xf>
    <xf numFmtId="0" fontId="0" fillId="5" borderId="13" xfId="0" applyFill="1" applyBorder="1" applyAlignment="1">
      <alignment horizontal="center" textRotation="90" wrapText="1"/>
    </xf>
    <xf numFmtId="0" fontId="0" fillId="5" borderId="14" xfId="0" applyFill="1" applyBorder="1" applyAlignment="1">
      <alignment horizontal="center" textRotation="90" wrapText="1"/>
    </xf>
    <xf numFmtId="0" fontId="5" fillId="4" borderId="13" xfId="0" applyFont="1" applyFill="1" applyBorder="1" applyAlignment="1">
      <alignment horizontal="center" textRotation="90" wrapText="1"/>
    </xf>
    <xf numFmtId="0" fontId="5" fillId="4" borderId="15" xfId="0" applyFont="1" applyFill="1" applyBorder="1" applyAlignment="1">
      <alignment horizontal="center" textRotation="90" wrapText="1"/>
    </xf>
    <xf numFmtId="0" fontId="5" fillId="4" borderId="14" xfId="0" applyFont="1" applyFill="1" applyBorder="1" applyAlignment="1">
      <alignment horizontal="center" textRotation="90" wrapText="1"/>
    </xf>
    <xf numFmtId="0" fontId="0" fillId="6" borderId="13" xfId="0" applyFill="1" applyBorder="1" applyAlignment="1">
      <alignment horizontal="center" textRotation="90" wrapText="1"/>
    </xf>
    <xf numFmtId="0" fontId="5" fillId="6" borderId="15" xfId="0" applyFont="1" applyFill="1" applyBorder="1" applyAlignment="1">
      <alignment horizontal="center" textRotation="90" wrapText="1"/>
    </xf>
    <xf numFmtId="0" fontId="0" fillId="6" borderId="14" xfId="0" applyFill="1" applyBorder="1" applyAlignment="1">
      <alignment horizontal="center" textRotation="90" wrapText="1"/>
    </xf>
    <xf numFmtId="0" fontId="5" fillId="7" borderId="13" xfId="0" applyFont="1" applyFill="1" applyBorder="1" applyAlignment="1">
      <alignment horizontal="center" textRotation="90" wrapText="1"/>
    </xf>
    <xf numFmtId="0" fontId="5" fillId="7" borderId="15" xfId="0" applyFont="1" applyFill="1" applyBorder="1" applyAlignment="1">
      <alignment horizontal="center" textRotation="90" wrapText="1"/>
    </xf>
    <xf numFmtId="0" fontId="5" fillId="7" borderId="15" xfId="0" applyFont="1" applyFill="1" applyBorder="1" applyAlignment="1">
      <alignment textRotation="90" wrapText="1"/>
    </xf>
    <xf numFmtId="0" fontId="5" fillId="7" borderId="16" xfId="0" applyFont="1" applyFill="1" applyBorder="1" applyAlignment="1">
      <alignment horizontal="center" textRotation="90" wrapText="1"/>
    </xf>
    <xf numFmtId="0" fontId="5" fillId="8" borderId="17" xfId="0" applyFont="1" applyFill="1" applyBorder="1" applyAlignment="1">
      <alignment horizontal="center" textRotation="90" wrapText="1"/>
    </xf>
    <xf numFmtId="0" fontId="5" fillId="8" borderId="15" xfId="0" applyFont="1" applyFill="1" applyBorder="1" applyAlignment="1">
      <alignment horizontal="center" textRotation="90" wrapText="1"/>
    </xf>
    <xf numFmtId="0" fontId="4" fillId="9" borderId="14" xfId="0" applyFont="1" applyFill="1" applyBorder="1" applyAlignment="1">
      <alignment horizontal="center" textRotation="90" wrapText="1"/>
    </xf>
    <xf numFmtId="0" fontId="0" fillId="4" borderId="13" xfId="0" applyFont="1" applyFill="1" applyBorder="1" applyAlignment="1">
      <alignment horizontal="center" textRotation="90" wrapText="1"/>
    </xf>
    <xf numFmtId="0" fontId="0" fillId="4" borderId="15" xfId="0" applyFont="1" applyFill="1" applyBorder="1" applyAlignment="1">
      <alignment horizontal="center" textRotation="90" wrapText="1"/>
    </xf>
    <xf numFmtId="0" fontId="0" fillId="4" borderId="14" xfId="0" applyFont="1" applyFill="1" applyBorder="1" applyAlignment="1">
      <alignment horizontal="center" textRotation="90" wrapText="1"/>
    </xf>
    <xf numFmtId="0" fontId="0" fillId="6" borderId="15" xfId="0" applyFill="1" applyBorder="1" applyAlignment="1">
      <alignment horizontal="center" textRotation="90" wrapText="1"/>
    </xf>
    <xf numFmtId="0" fontId="5" fillId="7" borderId="14" xfId="0" applyFont="1" applyFill="1" applyBorder="1" applyAlignment="1">
      <alignment horizontal="center" textRotation="90" wrapText="1"/>
    </xf>
    <xf numFmtId="0" fontId="5" fillId="8" borderId="13" xfId="0" applyFont="1" applyFill="1" applyBorder="1" applyAlignment="1">
      <alignment horizontal="center" textRotation="90" wrapText="1"/>
    </xf>
    <xf numFmtId="0" fontId="4" fillId="8" borderId="15" xfId="0" applyFont="1" applyFill="1" applyBorder="1" applyAlignment="1">
      <alignment horizontal="center" textRotation="90" wrapText="1"/>
    </xf>
    <xf numFmtId="0" fontId="5" fillId="8" borderId="14" xfId="0" applyFont="1" applyFill="1" applyBorder="1" applyAlignment="1">
      <alignment horizontal="center" textRotation="90" wrapText="1"/>
    </xf>
    <xf numFmtId="0" fontId="1" fillId="9" borderId="11" xfId="0" applyFont="1" applyFill="1" applyBorder="1" applyAlignment="1">
      <alignment horizontal="center" textRotation="90" wrapText="1"/>
    </xf>
    <xf numFmtId="0" fontId="3" fillId="2" borderId="0" xfId="0" applyFont="1" applyFill="1" applyBorder="1" applyAlignment="1">
      <alignment horizontal="center"/>
    </xf>
    <xf numFmtId="49" fontId="0" fillId="0" borderId="0" xfId="0" applyNumberFormat="1"/>
    <xf numFmtId="0" fontId="16" fillId="11" borderId="18" xfId="0" applyFont="1" applyFill="1" applyBorder="1" applyAlignment="1">
      <alignment horizontal="center" textRotation="90" wrapText="1"/>
    </xf>
    <xf numFmtId="0" fontId="0" fillId="0" borderId="0" xfId="0" applyBorder="1" applyAlignment="1">
      <alignment horizontal="center"/>
    </xf>
    <xf numFmtId="0" fontId="0" fillId="12" borderId="0" xfId="0" applyFill="1"/>
    <xf numFmtId="0" fontId="0" fillId="13" borderId="0" xfId="0" applyFill="1"/>
    <xf numFmtId="49" fontId="0" fillId="14" borderId="0" xfId="0" applyNumberFormat="1" applyFill="1"/>
    <xf numFmtId="0" fontId="0" fillId="15" borderId="0" xfId="0" applyFill="1"/>
    <xf numFmtId="0" fontId="0" fillId="16" borderId="0" xfId="0" applyFill="1"/>
    <xf numFmtId="0" fontId="0" fillId="7" borderId="0" xfId="0" applyFill="1"/>
    <xf numFmtId="0" fontId="0" fillId="17" borderId="0" xfId="0" applyFill="1"/>
    <xf numFmtId="0" fontId="0" fillId="18" borderId="0" xfId="0" applyFill="1"/>
    <xf numFmtId="0" fontId="17" fillId="0" borderId="6" xfId="0" applyFont="1" applyFill="1" applyBorder="1" applyAlignment="1">
      <alignment horizontal="center"/>
    </xf>
    <xf numFmtId="0" fontId="13" fillId="14" borderId="6" xfId="0" applyFont="1" applyFill="1" applyBorder="1" applyAlignment="1">
      <alignment horizontal="center"/>
    </xf>
    <xf numFmtId="1" fontId="0" fillId="0" borderId="12" xfId="0" applyNumberFormat="1" applyFill="1" applyBorder="1" applyAlignment="1">
      <alignment horizontal="center"/>
    </xf>
    <xf numFmtId="1" fontId="0" fillId="0" borderId="6" xfId="0" applyNumberFormat="1" applyFill="1" applyBorder="1" applyAlignment="1">
      <alignment horizontal="center"/>
    </xf>
    <xf numFmtId="164" fontId="9" fillId="0" borderId="0" xfId="0" applyNumberFormat="1" applyFont="1"/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4" fillId="9" borderId="2" xfId="0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/>
              <a:t>OCENY</a:t>
            </a:r>
            <a:r>
              <a:rPr lang="pl-PL" baseline="0"/>
              <a:t> POZIOMU ZAGROŻEŃ BRD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'Wykres ranking'!$B$1</c:f>
              <c:strCache>
                <c:ptCount val="1"/>
                <c:pt idx="0">
                  <c:v>Liczba wystąpień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'Wykres ranking'!$A$2:$A$7</c:f>
              <c:numCache>
                <c:formatCode>@</c:formatCode>
                <c:ptCount val="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</c:numCache>
            </c:numRef>
          </c:cat>
          <c:val>
            <c:numRef>
              <c:f>'Wykres ranking'!$B$2:$B$7</c:f>
              <c:numCache>
                <c:formatCode>General</c:formatCode>
                <c:ptCount val="6"/>
                <c:pt idx="0">
                  <c:v>3</c:v>
                </c:pt>
                <c:pt idx="1">
                  <c:v>3</c:v>
                </c:pt>
                <c:pt idx="2">
                  <c:v>59</c:v>
                </c:pt>
                <c:pt idx="3">
                  <c:v>80</c:v>
                </c:pt>
                <c:pt idx="4">
                  <c:v>54</c:v>
                </c:pt>
                <c:pt idx="5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09-464E-BC67-B7B638E0E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3577184"/>
        <c:axId val="533577512"/>
      </c:barChart>
      <c:catAx>
        <c:axId val="533577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/>
                  <a:t>OCENA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33577512"/>
        <c:crosses val="autoZero"/>
        <c:auto val="1"/>
        <c:lblAlgn val="ctr"/>
        <c:lblOffset val="100"/>
        <c:noMultiLvlLbl val="0"/>
      </c:catAx>
      <c:valAx>
        <c:axId val="533577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/>
                  <a:t>Liczba wystąpień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533577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 sz="3200"/>
              <a:t>ZAGROŻENIA</a:t>
            </a:r>
            <a:endParaRPr lang="pl-P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dLbls>
            <c:numFmt formatCode="General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'Wykres zagrożenia rekomendacje'!$C$3:$AF$3</c:f>
              <c:strCache>
                <c:ptCount val="30"/>
                <c:pt idx="0">
                  <c:v>Brak lub niewystarczające urządzenia dla niepełnosprawnych - rampa</c:v>
                </c:pt>
                <c:pt idx="1">
                  <c:v>Brak lub niewystarczające urządzenia dla niepełnosprawnych - niewidomi</c:v>
                </c:pt>
                <c:pt idx="2">
                  <c:v>Widoczność - parkowanie</c:v>
                </c:pt>
                <c:pt idx="3">
                  <c:v>Widoczność - parkowanie poza bezpośrednim sąsiedztwem przejścia</c:v>
                </c:pt>
                <c:pt idx="4">
                  <c:v>Widoczność - wygrodzenia/słupy</c:v>
                </c:pt>
                <c:pt idx="5">
                  <c:v>Widoczność - przystanki TZ</c:v>
                </c:pt>
                <c:pt idx="6">
                  <c:v>Widoczność - zieleń</c:v>
                </c:pt>
                <c:pt idx="7">
                  <c:v>Widoczność - inne, przeszkody duże, budynki</c:v>
                </c:pt>
                <c:pt idx="8">
                  <c:v>Zjazdy w sąsiedztwie przejść</c:v>
                </c:pt>
                <c:pt idx="9">
                  <c:v>Parkowanie na przejściu dla pieszych</c:v>
                </c:pt>
                <c:pt idx="10">
                  <c:v>Oznakowanie pionowe - brak, niepełne, w złym stanie</c:v>
                </c:pt>
                <c:pt idx="11">
                  <c:v>Oznakowanie pionowe - przysłonięte</c:v>
                </c:pt>
                <c:pt idx="12">
                  <c:v>Oznakowanie poziome - brak, niepełne</c:v>
                </c:pt>
                <c:pt idx="13">
                  <c:v>Niechroniony pieszy na krawędzi przejścia</c:v>
                </c:pt>
                <c:pt idx="14">
                  <c:v>Zbyt mała szerokość azylu</c:v>
                </c:pt>
                <c:pt idx="15">
                  <c:v>Zbyt długie przejście dla pieszych</c:v>
                </c:pt>
                <c:pt idx="16">
                  <c:v>Przejście przez min 3 pasy w jednym kierunku</c:v>
                </c:pt>
                <c:pt idx="17">
                  <c:v>Zbyt szerokie pasy ruchu</c:v>
                </c:pt>
                <c:pt idx="18">
                  <c:v>Zagrożenia wynikające z geometrii wlotów jezdni kołowych</c:v>
                </c:pt>
                <c:pt idx="19">
                  <c:v>Powierzchnia malowana, która nie zabezpiecza pieszych</c:v>
                </c:pt>
                <c:pt idx="20">
                  <c:v>Bardzo wysoka/wysoka prędkość pojazdów</c:v>
                </c:pt>
                <c:pt idx="21">
                  <c:v>Wpusty w obszarze przejścia dla pieszych, najniższy punkt zlewni</c:v>
                </c:pt>
                <c:pt idx="22">
                  <c:v>Zły stan techniczny nawierzchni jezdni</c:v>
                </c:pt>
                <c:pt idx="23">
                  <c:v>Brak odpowiedniej powierzchni akumulacji dla pojazdów skręcających </c:v>
                </c:pt>
                <c:pt idx="24">
                  <c:v>Brak ciągłości trasy pieszych przed / za przejściem</c:v>
                </c:pt>
                <c:pt idx="25">
                  <c:v>Brak konsekwencji rozwiązań w stosunku do przejść sąsiednich</c:v>
                </c:pt>
                <c:pt idx="26">
                  <c:v>Przejście "niepotrzebne" - dublujące sąsiednie</c:v>
                </c:pt>
                <c:pt idx="27">
                  <c:v>Przejście wrażliwe na zastawianie i ograniczenia widoczności (niestwierdzone w czasie inspekcji)</c:v>
                </c:pt>
                <c:pt idx="28">
                  <c:v>Inne nietypowe opisane w tekście </c:v>
                </c:pt>
                <c:pt idx="29">
                  <c:v>Brak uwag</c:v>
                </c:pt>
              </c:strCache>
            </c:strRef>
          </c:cat>
          <c:val>
            <c:numRef>
              <c:f>'Wykres zagrożenia rekomendacje'!$C$4:$AF$4</c:f>
              <c:numCache>
                <c:formatCode>General</c:formatCode>
                <c:ptCount val="30"/>
                <c:pt idx="0">
                  <c:v>16</c:v>
                </c:pt>
                <c:pt idx="1">
                  <c:v>46</c:v>
                </c:pt>
                <c:pt idx="2">
                  <c:v>63</c:v>
                </c:pt>
                <c:pt idx="3">
                  <c:v>36</c:v>
                </c:pt>
                <c:pt idx="4">
                  <c:v>6</c:v>
                </c:pt>
                <c:pt idx="5">
                  <c:v>7</c:v>
                </c:pt>
                <c:pt idx="6">
                  <c:v>26</c:v>
                </c:pt>
                <c:pt idx="7">
                  <c:v>6</c:v>
                </c:pt>
                <c:pt idx="8">
                  <c:v>2</c:v>
                </c:pt>
                <c:pt idx="9">
                  <c:v>2</c:v>
                </c:pt>
                <c:pt idx="10">
                  <c:v>37</c:v>
                </c:pt>
                <c:pt idx="11">
                  <c:v>1</c:v>
                </c:pt>
                <c:pt idx="12">
                  <c:v>24</c:v>
                </c:pt>
                <c:pt idx="13">
                  <c:v>29</c:v>
                </c:pt>
                <c:pt idx="14">
                  <c:v>1</c:v>
                </c:pt>
                <c:pt idx="15">
                  <c:v>66</c:v>
                </c:pt>
                <c:pt idx="16">
                  <c:v>7</c:v>
                </c:pt>
                <c:pt idx="17">
                  <c:v>12</c:v>
                </c:pt>
                <c:pt idx="18">
                  <c:v>12</c:v>
                </c:pt>
                <c:pt idx="19">
                  <c:v>14</c:v>
                </c:pt>
                <c:pt idx="20">
                  <c:v>26</c:v>
                </c:pt>
                <c:pt idx="21">
                  <c:v>43</c:v>
                </c:pt>
                <c:pt idx="22">
                  <c:v>10</c:v>
                </c:pt>
                <c:pt idx="23">
                  <c:v>28</c:v>
                </c:pt>
                <c:pt idx="24">
                  <c:v>3</c:v>
                </c:pt>
                <c:pt idx="25">
                  <c:v>1</c:v>
                </c:pt>
                <c:pt idx="26">
                  <c:v>0</c:v>
                </c:pt>
                <c:pt idx="27">
                  <c:v>9</c:v>
                </c:pt>
                <c:pt idx="28">
                  <c:v>28</c:v>
                </c:pt>
                <c:pt idx="29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BC-4C95-8F8B-D378A0AE21F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13914304"/>
        <c:axId val="1078237144"/>
      </c:barChart>
      <c:catAx>
        <c:axId val="413914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078237144"/>
        <c:crosses val="autoZero"/>
        <c:auto val="1"/>
        <c:lblAlgn val="ctr"/>
        <c:lblOffset val="100"/>
        <c:noMultiLvlLbl val="0"/>
      </c:catAx>
      <c:valAx>
        <c:axId val="1078237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3000" baseline="0"/>
                  <a:t>Liczba wystąpień</a:t>
                </a:r>
              </a:p>
            </c:rich>
          </c:tx>
          <c:layout>
            <c:manualLayout>
              <c:xMode val="edge"/>
              <c:yMode val="edge"/>
              <c:x val="2.0430904397309772E-2"/>
              <c:y val="0.2511320287725858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413914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 sz="3000"/>
              <a:t>ZALECENIA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2D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'Wykres zagrożenia rekomendacje'!$AH$3:$BJ$3</c:f>
              <c:strCache>
                <c:ptCount val="29"/>
                <c:pt idx="0">
                  <c:v>Realizacja lub uzupełnienie urządzeń dla osób niepełnosprawnych - rampa</c:v>
                </c:pt>
                <c:pt idx="1">
                  <c:v>Realizacja urządzeń dla niepełnosprawnych - niewidomi</c:v>
                </c:pt>
                <c:pt idx="2">
                  <c:v>Widoczność - wzmożony nadzór parkowania</c:v>
                </c:pt>
                <c:pt idx="3">
                  <c:v>Widoczność - fizyczne wykluczenie możliwości parkowania</c:v>
                </c:pt>
                <c:pt idx="4">
                  <c:v>Widoczność - korekta wygrodzeń/słupów</c:v>
                </c:pt>
                <c:pt idx="5">
                  <c:v>Widoczność - zmiana lokalizacji przystanków TZ</c:v>
                </c:pt>
                <c:pt idx="6">
                  <c:v>Widoczność - usunięcie zieleni</c:v>
                </c:pt>
                <c:pt idx="7">
                  <c:v>Widoczność - zmiana przebiegu drogi / usunięcie przeszkód stałych zasłaniających</c:v>
                </c:pt>
                <c:pt idx="8">
                  <c:v>Realizacja, uzupełnie, wymiana oznakowania pionowego</c:v>
                </c:pt>
                <c:pt idx="9">
                  <c:v>Poprawa widoczności oznakowania pionowego</c:v>
                </c:pt>
                <c:pt idx="10">
                  <c:v>Realizacja, uzupełnie, odtworzenie oznakowania poziomego</c:v>
                </c:pt>
                <c:pt idx="11">
                  <c:v>Wyniesienie chodnika na krawędzi jezdni</c:v>
                </c:pt>
                <c:pt idx="12">
                  <c:v>Dostosowanie wyspy azylu do potrzeb</c:v>
                </c:pt>
                <c:pt idx="13">
                  <c:v>Skrócenie długości przejścia dla pieszych</c:v>
                </c:pt>
                <c:pt idx="14">
                  <c:v>Uspokojenie ruchu kołowiego w obszarze przejścia (azyl, progi wyspowe, etc.)</c:v>
                </c:pt>
                <c:pt idx="15">
                  <c:v>Korekta geometrii/przesunięcie wjazdów</c:v>
                </c:pt>
                <c:pt idx="16">
                  <c:v>Zastąpienie powierzchni malowanej powierzchnią wyniesoną w krawężniku</c:v>
                </c:pt>
                <c:pt idx="17">
                  <c:v>Eliminacja wpustów deszczowych z obszaru przejścia</c:v>
                </c:pt>
                <c:pt idx="18">
                  <c:v>Elimanacja najniższego punktu zlewni z obszaru przejścia</c:v>
                </c:pt>
                <c:pt idx="19">
                  <c:v>Odsunięcie/przysunięcie przejścia od/do krawędzi jezdni głównej</c:v>
                </c:pt>
                <c:pt idx="20">
                  <c:v>Zmiana lokalizacji przejścia / przeniesienie na wlot przeciwny</c:v>
                </c:pt>
                <c:pt idx="21">
                  <c:v>Zapewnienie ciągłości trasy pieszej przed  i za przejściem</c:v>
                </c:pt>
                <c:pt idx="22">
                  <c:v>Poprawa stanu technicznego nawierzchni chodnika</c:v>
                </c:pt>
                <c:pt idx="23">
                  <c:v>Remont nawierzchni jezdni w obszarze przejścia</c:v>
                </c:pt>
                <c:pt idx="24">
                  <c:v>Przejście w drugim poziomie</c:v>
                </c:pt>
                <c:pt idx="25">
                  <c:v>Sygnalizacja świetlna</c:v>
                </c:pt>
                <c:pt idx="26">
                  <c:v>Likwidacja przejścia / przejście sugerowane</c:v>
                </c:pt>
                <c:pt idx="27">
                  <c:v>Inne nietypowe opisane w tekście </c:v>
                </c:pt>
                <c:pt idx="28">
                  <c:v>BRAK UWAG</c:v>
                </c:pt>
              </c:strCache>
            </c:strRef>
          </c:cat>
          <c:val>
            <c:numRef>
              <c:f>'Wykres zagrożenia rekomendacje'!$AH$4:$BJ$4</c:f>
              <c:numCache>
                <c:formatCode>General</c:formatCode>
                <c:ptCount val="29"/>
                <c:pt idx="0">
                  <c:v>16</c:v>
                </c:pt>
                <c:pt idx="1">
                  <c:v>46</c:v>
                </c:pt>
                <c:pt idx="2">
                  <c:v>21</c:v>
                </c:pt>
                <c:pt idx="3">
                  <c:v>92</c:v>
                </c:pt>
                <c:pt idx="4">
                  <c:v>8</c:v>
                </c:pt>
                <c:pt idx="5">
                  <c:v>3</c:v>
                </c:pt>
                <c:pt idx="6">
                  <c:v>24</c:v>
                </c:pt>
                <c:pt idx="7">
                  <c:v>1</c:v>
                </c:pt>
                <c:pt idx="8">
                  <c:v>34</c:v>
                </c:pt>
                <c:pt idx="9">
                  <c:v>6</c:v>
                </c:pt>
                <c:pt idx="10">
                  <c:v>24</c:v>
                </c:pt>
                <c:pt idx="11">
                  <c:v>1</c:v>
                </c:pt>
                <c:pt idx="12">
                  <c:v>1</c:v>
                </c:pt>
                <c:pt idx="13">
                  <c:v>65</c:v>
                </c:pt>
                <c:pt idx="14">
                  <c:v>32</c:v>
                </c:pt>
                <c:pt idx="15">
                  <c:v>8</c:v>
                </c:pt>
                <c:pt idx="16">
                  <c:v>18</c:v>
                </c:pt>
                <c:pt idx="17">
                  <c:v>10</c:v>
                </c:pt>
                <c:pt idx="18">
                  <c:v>32</c:v>
                </c:pt>
                <c:pt idx="19">
                  <c:v>26</c:v>
                </c:pt>
                <c:pt idx="20">
                  <c:v>7</c:v>
                </c:pt>
                <c:pt idx="21">
                  <c:v>2</c:v>
                </c:pt>
                <c:pt idx="22">
                  <c:v>13</c:v>
                </c:pt>
                <c:pt idx="23">
                  <c:v>2</c:v>
                </c:pt>
                <c:pt idx="24">
                  <c:v>0</c:v>
                </c:pt>
                <c:pt idx="25">
                  <c:v>25</c:v>
                </c:pt>
                <c:pt idx="26">
                  <c:v>5</c:v>
                </c:pt>
                <c:pt idx="27">
                  <c:v>35</c:v>
                </c:pt>
                <c:pt idx="2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FE-4B84-965D-2ADEC93BA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5207376"/>
        <c:axId val="635199832"/>
      </c:barChart>
      <c:catAx>
        <c:axId val="635207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35199832"/>
        <c:crosses val="autoZero"/>
        <c:auto val="1"/>
        <c:lblAlgn val="ctr"/>
        <c:lblOffset val="100"/>
        <c:noMultiLvlLbl val="0"/>
      </c:catAx>
      <c:valAx>
        <c:axId val="635199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3000" baseline="0"/>
                  <a:t>Liczba wystąpień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35207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 sz="3000" baseline="0"/>
              <a:t>ZAGROŻENIA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>
        <c:manualLayout>
          <c:layoutTarget val="inner"/>
          <c:xMode val="edge"/>
          <c:yMode val="edge"/>
          <c:x val="8.5803286257836633E-2"/>
          <c:y val="0.14574401720540811"/>
          <c:w val="0.89006916661456859"/>
          <c:h val="0.5297841137760523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7030A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5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'Wykres zagrożenia rekomendacje'!$C$6:$AF$6</c15:sqref>
                  </c15:fullRef>
                </c:ext>
              </c:extLst>
              <c:f>('Wykres zagrożenia rekomendacje'!$D$6,'Wykres zagrożenia rekomendacje'!$L$6,'Wykres zagrożenia rekomendacje'!$O$6,'Wykres zagrożenia rekomendacje'!$V$6,'Wykres zagrożenia rekomendacje'!$X$6,'Wykres zagrożenia rekomendacje'!$AE$6:$AF$6)</c:f>
              <c:strCache>
                <c:ptCount val="7"/>
                <c:pt idx="0">
                  <c:v>URZĄDZENIA</c:v>
                </c:pt>
                <c:pt idx="1">
                  <c:v>WIDOCZNOŚĆ</c:v>
                </c:pt>
                <c:pt idx="2">
                  <c:v>OZNAKOWANIE</c:v>
                </c:pt>
                <c:pt idx="3">
                  <c:v>GEOMETRIA</c:v>
                </c:pt>
                <c:pt idx="4">
                  <c:v>ODWODNIENIE</c:v>
                </c:pt>
                <c:pt idx="5">
                  <c:v>POZOSTAŁE</c:v>
                </c:pt>
                <c:pt idx="6">
                  <c:v>Brak uwag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'Wykres zagrożenia rekomendacje'!$C$7:$AF$7</c15:sqref>
                  </c15:fullRef>
                </c:ext>
              </c:extLst>
              <c:f>('Wykres zagrożenia rekomendacje'!$D$7,'Wykres zagrożenia rekomendacje'!$L$7,'Wykres zagrożenia rekomendacje'!$O$7,'Wykres zagrożenia rekomendacje'!$V$7,'Wykres zagrożenia rekomendacje'!$X$7,'Wykres zagrożenia rekomendacje'!$AE$7:$AF$7)</c:f>
              <c:numCache>
                <c:formatCode>General</c:formatCode>
                <c:ptCount val="7"/>
                <c:pt idx="0">
                  <c:v>62</c:v>
                </c:pt>
                <c:pt idx="1">
                  <c:v>148</c:v>
                </c:pt>
                <c:pt idx="2">
                  <c:v>62</c:v>
                </c:pt>
                <c:pt idx="3">
                  <c:v>141</c:v>
                </c:pt>
                <c:pt idx="4">
                  <c:v>69</c:v>
                </c:pt>
                <c:pt idx="5">
                  <c:v>79</c:v>
                </c:pt>
                <c:pt idx="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01-41CD-984D-AAD3A70088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131392"/>
        <c:axId val="644136968"/>
      </c:barChart>
      <c:catAx>
        <c:axId val="644131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44136968"/>
        <c:crosses val="autoZero"/>
        <c:auto val="1"/>
        <c:lblAlgn val="ctr"/>
        <c:lblOffset val="100"/>
        <c:noMultiLvlLbl val="0"/>
      </c:catAx>
      <c:valAx>
        <c:axId val="644136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3000" baseline="0"/>
                  <a:t>Liczba wystąpień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644131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l-PL" sz="3000" baseline="0"/>
              <a:t>ZALECENIA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5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'Wykres zagrożenia rekomendacje'!$AH$6:$BJ$6</c15:sqref>
                  </c15:fullRef>
                </c:ext>
              </c:extLst>
              <c:f>('Wykres zagrożenia rekomendacje'!$AI$6,'Wykres zagrożenia rekomendacje'!$AO$6,'Wykres zagrożenia rekomendacje'!$AR$6,'Wykres zagrożenia rekomendacje'!$AX$6,'Wykres zagrożenia rekomendacje'!$AZ$6,'Wykres zagrożenia rekomendacje'!$BI$6:$BJ$6)</c:f>
              <c:strCache>
                <c:ptCount val="7"/>
                <c:pt idx="0">
                  <c:v>URZĄDZENIA</c:v>
                </c:pt>
                <c:pt idx="1">
                  <c:v>WIDOCZNOŚĆ</c:v>
                </c:pt>
                <c:pt idx="2">
                  <c:v>OZNAKOWANIE</c:v>
                </c:pt>
                <c:pt idx="3">
                  <c:v>GEOMETRIA</c:v>
                </c:pt>
                <c:pt idx="4">
                  <c:v>ODWODNIENIE</c:v>
                </c:pt>
                <c:pt idx="5">
                  <c:v>POZOSTAŁE</c:v>
                </c:pt>
                <c:pt idx="6">
                  <c:v>BRAK UWAG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'Wykres zagrożenia rekomendacje'!$AH$7:$BJ$7</c15:sqref>
                  </c15:fullRef>
                </c:ext>
              </c:extLst>
              <c:f>('Wykres zagrożenia rekomendacje'!$AI$7,'Wykres zagrożenia rekomendacje'!$AO$7,'Wykres zagrożenia rekomendacje'!$AR$7,'Wykres zagrożenia rekomendacje'!$AX$7,'Wykres zagrożenia rekomendacje'!$AZ$7,'Wykres zagrożenia rekomendacje'!$BI$7:$BJ$7)</c:f>
              <c:numCache>
                <c:formatCode>General</c:formatCode>
                <c:ptCount val="7"/>
                <c:pt idx="0">
                  <c:v>62</c:v>
                </c:pt>
                <c:pt idx="1">
                  <c:v>149</c:v>
                </c:pt>
                <c:pt idx="2">
                  <c:v>64</c:v>
                </c:pt>
                <c:pt idx="3">
                  <c:v>125</c:v>
                </c:pt>
                <c:pt idx="4">
                  <c:v>42</c:v>
                </c:pt>
                <c:pt idx="5">
                  <c:v>115</c:v>
                </c:pt>
                <c:pt idx="6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4A-4C08-99F9-2FC82E044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0471280"/>
        <c:axId val="1090469640"/>
      </c:barChart>
      <c:catAx>
        <c:axId val="1090471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090469640"/>
        <c:crosses val="autoZero"/>
        <c:auto val="1"/>
        <c:lblAlgn val="ctr"/>
        <c:lblOffset val="100"/>
        <c:noMultiLvlLbl val="0"/>
      </c:catAx>
      <c:valAx>
        <c:axId val="1090469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3000" baseline="0"/>
                  <a:t>Liczba wystąpień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5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090471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</xdr:row>
      <xdr:rowOff>19050</xdr:rowOff>
    </xdr:from>
    <xdr:to>
      <xdr:col>10</xdr:col>
      <xdr:colOff>314325</xdr:colOff>
      <xdr:row>15</xdr:row>
      <xdr:rowOff>95250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126712</xdr:colOff>
      <xdr:row>12</xdr:row>
      <xdr:rowOff>39831</xdr:rowOff>
    </xdr:from>
    <xdr:to>
      <xdr:col>23</xdr:col>
      <xdr:colOff>451603</xdr:colOff>
      <xdr:row>72</xdr:row>
      <xdr:rowOff>173182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58882</xdr:colOff>
      <xdr:row>11</xdr:row>
      <xdr:rowOff>148936</xdr:rowOff>
    </xdr:from>
    <xdr:to>
      <xdr:col>54</xdr:col>
      <xdr:colOff>190500</xdr:colOff>
      <xdr:row>73</xdr:row>
      <xdr:rowOff>119062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348962</xdr:colOff>
      <xdr:row>76</xdr:row>
      <xdr:rowOff>83127</xdr:rowOff>
    </xdr:from>
    <xdr:to>
      <xdr:col>23</xdr:col>
      <xdr:colOff>415636</xdr:colOff>
      <xdr:row>114</xdr:row>
      <xdr:rowOff>81643</xdr:rowOff>
    </xdr:to>
    <xdr:graphicFrame macro="">
      <xdr:nvGraphicFramePr>
        <xdr:cNvPr id="4" name="Wykres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33</xdr:col>
      <xdr:colOff>32471</xdr:colOff>
      <xdr:row>76</xdr:row>
      <xdr:rowOff>132919</xdr:rowOff>
    </xdr:from>
    <xdr:to>
      <xdr:col>54</xdr:col>
      <xdr:colOff>119062</xdr:colOff>
      <xdr:row>112</xdr:row>
      <xdr:rowOff>114300</xdr:rowOff>
    </xdr:to>
    <xdr:graphicFrame macro="">
      <xdr:nvGraphicFramePr>
        <xdr:cNvPr id="5" name="Wykres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ysk%20Google/305_A_Waw_piesi_16/02_Zestawienie/Inwentaryzacja%20przej&#347;&#263;%20dla%20pieszych%20-%20&#346;r&#243;dmie&#347;cie,%20Ochota,%20Praga%20Po&#322;udn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TAWIENIA"/>
      <sheetName val="LISTA DO OPZ"/>
    </sheetNames>
    <sheetDataSet>
      <sheetData sheetId="0"/>
      <sheetData sheetId="1">
        <row r="4">
          <cell r="A4">
            <v>273</v>
          </cell>
          <cell r="B4" t="str">
            <v>Aleja Jana Chrystiana Szucha</v>
          </cell>
          <cell r="C4" t="str">
            <v>Plac Unii Lubelskiej</v>
          </cell>
          <cell r="D4" t="str">
            <v>gminna</v>
          </cell>
          <cell r="E4" t="str">
            <v>przez Bagatela</v>
          </cell>
          <cell r="F4">
            <v>2</v>
          </cell>
          <cell r="G4" t="str">
            <v>Śródmieście</v>
          </cell>
          <cell r="H4" t="str">
            <v>20151126-102533</v>
          </cell>
          <cell r="I4" t="str">
            <v>20151126-114151</v>
          </cell>
          <cell r="J4" t="str">
            <v>Foto1</v>
          </cell>
          <cell r="K4" t="str">
            <v>Foto1</v>
          </cell>
          <cell r="L4" t="str">
            <v>20151126-102533</v>
          </cell>
          <cell r="M4" t="str">
            <v>20151126-114151</v>
          </cell>
          <cell r="N4" t="str">
            <v>52.2136311, 21.0222624</v>
          </cell>
          <cell r="O4">
            <v>273</v>
          </cell>
          <cell r="P4" t="str">
            <v>E</v>
          </cell>
          <cell r="Q4" t="str">
            <v>W</v>
          </cell>
          <cell r="R4" t="str">
            <v>W</v>
          </cell>
          <cell r="S4" t="str">
            <v>E</v>
          </cell>
          <cell r="T4"/>
          <cell r="U4"/>
          <cell r="V4"/>
          <cell r="W4"/>
          <cell r="X4"/>
          <cell r="Y4"/>
          <cell r="Z4"/>
        </row>
        <row r="5">
          <cell r="A5">
            <v>274</v>
          </cell>
          <cell r="B5" t="str">
            <v>Marszałkowska</v>
          </cell>
          <cell r="C5" t="str">
            <v>Plac Unii Lubelskiej</v>
          </cell>
          <cell r="D5" t="str">
            <v>gminna</v>
          </cell>
          <cell r="E5" t="str">
            <v>przez Polną</v>
          </cell>
          <cell r="F5">
            <v>3</v>
          </cell>
          <cell r="G5" t="str">
            <v>Śródmieście</v>
          </cell>
          <cell r="H5" t="str">
            <v>20151126-102715</v>
          </cell>
          <cell r="I5" t="str">
            <v>20151126-114245</v>
          </cell>
          <cell r="J5" t="str">
            <v>Foto1</v>
          </cell>
          <cell r="K5" t="str">
            <v>Foto1</v>
          </cell>
          <cell r="L5" t="str">
            <v>20151126-102715</v>
          </cell>
          <cell r="M5" t="str">
            <v>20151126-114245</v>
          </cell>
          <cell r="N5" t="str">
            <v>52.2138834, 21.0211131</v>
          </cell>
          <cell r="O5">
            <v>274</v>
          </cell>
          <cell r="P5" t="str">
            <v>NW</v>
          </cell>
          <cell r="Q5" t="str">
            <v>SE</v>
          </cell>
          <cell r="R5" t="str">
            <v>SE</v>
          </cell>
          <cell r="S5" t="str">
            <v>NW</v>
          </cell>
          <cell r="T5"/>
          <cell r="U5"/>
          <cell r="V5"/>
          <cell r="W5"/>
          <cell r="X5"/>
          <cell r="Y5"/>
          <cell r="Z5"/>
        </row>
        <row r="6">
          <cell r="A6">
            <v>277</v>
          </cell>
          <cell r="B6" t="str">
            <v>Koszykowa</v>
          </cell>
          <cell r="C6" t="str">
            <v>Marszałkowska</v>
          </cell>
          <cell r="D6" t="str">
            <v>powiatowa</v>
          </cell>
          <cell r="E6" t="str">
            <v>przez Koszykową</v>
          </cell>
          <cell r="F6">
            <v>1</v>
          </cell>
          <cell r="G6" t="str">
            <v>Śródmieście</v>
          </cell>
          <cell r="H6" t="str">
            <v>20151126-122142</v>
          </cell>
          <cell r="I6" t="str">
            <v>20151126-122702</v>
          </cell>
          <cell r="J6" t="str">
            <v>Foto1</v>
          </cell>
          <cell r="K6" t="str">
            <v>Foto1</v>
          </cell>
          <cell r="L6" t="str">
            <v>20151126-122142</v>
          </cell>
          <cell r="M6" t="str">
            <v>20151126-122702</v>
          </cell>
          <cell r="N6" t="str">
            <v>52.2221745, 21.0172413</v>
          </cell>
          <cell r="O6">
            <v>277</v>
          </cell>
          <cell r="P6" t="str">
            <v>W</v>
          </cell>
          <cell r="Q6" t="str">
            <v>E</v>
          </cell>
          <cell r="R6"/>
          <cell r="S6"/>
          <cell r="T6"/>
          <cell r="U6"/>
          <cell r="V6"/>
          <cell r="W6"/>
          <cell r="X6"/>
          <cell r="Y6"/>
          <cell r="Z6"/>
        </row>
        <row r="7">
          <cell r="A7">
            <v>278</v>
          </cell>
          <cell r="B7" t="str">
            <v>Mokotowska</v>
          </cell>
          <cell r="C7" t="str">
            <v>Chopina</v>
          </cell>
          <cell r="D7" t="str">
            <v>gminna</v>
          </cell>
          <cell r="E7" t="str">
            <v>przez Chopina</v>
          </cell>
          <cell r="F7">
            <v>2</v>
          </cell>
          <cell r="G7" t="str">
            <v>Śródmieście</v>
          </cell>
          <cell r="H7" t="str">
            <v>20151126-103122</v>
          </cell>
          <cell r="I7" t="str">
            <v>20151126-114422</v>
          </cell>
          <cell r="J7" t="str">
            <v>Foto1</v>
          </cell>
          <cell r="K7" t="str">
            <v>Foto1</v>
          </cell>
          <cell r="L7" t="str">
            <v>20151126-103122</v>
          </cell>
          <cell r="M7" t="str">
            <v>20151126-114422</v>
          </cell>
          <cell r="N7" t="str">
            <v>52.2226535, 21.019882</v>
          </cell>
          <cell r="O7">
            <v>278</v>
          </cell>
          <cell r="P7" t="str">
            <v>E</v>
          </cell>
          <cell r="Q7" t="str">
            <v>W</v>
          </cell>
          <cell r="R7" t="str">
            <v>W</v>
          </cell>
          <cell r="S7" t="str">
            <v>E</v>
          </cell>
          <cell r="T7"/>
          <cell r="U7"/>
          <cell r="V7"/>
          <cell r="W7"/>
          <cell r="X7"/>
          <cell r="Y7"/>
          <cell r="Z7"/>
        </row>
        <row r="8">
          <cell r="A8">
            <v>279</v>
          </cell>
          <cell r="B8" t="str">
            <v>Marszałkowska</v>
          </cell>
          <cell r="C8" t="str">
            <v>Śniadeckich</v>
          </cell>
          <cell r="D8" t="str">
            <v>gminna</v>
          </cell>
          <cell r="E8" t="str">
            <v>przez Śniadeckich</v>
          </cell>
          <cell r="F8">
            <v>1</v>
          </cell>
          <cell r="G8" t="str">
            <v>Śródmieście</v>
          </cell>
          <cell r="H8" t="str">
            <v>20151126-103333</v>
          </cell>
          <cell r="I8" t="str">
            <v>20151126-114605</v>
          </cell>
          <cell r="J8" t="str">
            <v>Foto1</v>
          </cell>
          <cell r="K8" t="str">
            <v>Foto1</v>
          </cell>
          <cell r="L8" t="str">
            <v>20151126-103333</v>
          </cell>
          <cell r="M8" t="str">
            <v>20151126-114605</v>
          </cell>
          <cell r="N8" t="str">
            <v>52.2214639, 21.0154912</v>
          </cell>
          <cell r="O8">
            <v>279</v>
          </cell>
          <cell r="P8" t="str">
            <v>E</v>
          </cell>
          <cell r="Q8" t="str">
            <v>W</v>
          </cell>
          <cell r="R8"/>
          <cell r="S8"/>
          <cell r="T8"/>
          <cell r="U8"/>
          <cell r="V8"/>
          <cell r="W8"/>
          <cell r="X8"/>
          <cell r="Y8"/>
          <cell r="Z8"/>
        </row>
        <row r="9">
          <cell r="A9">
            <v>308</v>
          </cell>
          <cell r="B9" t="str">
            <v>Aleja Niepodległości</v>
          </cell>
          <cell r="C9" t="str">
            <v>Rychlińskiego</v>
          </cell>
          <cell r="D9" t="str">
            <v>gminna</v>
          </cell>
          <cell r="E9" t="str">
            <v>przez Rychlińskiego</v>
          </cell>
          <cell r="F9">
            <v>2</v>
          </cell>
          <cell r="G9" t="str">
            <v>Śródmieście</v>
          </cell>
          <cell r="H9" t="str">
            <v>20151126-110936</v>
          </cell>
          <cell r="I9" t="str">
            <v>20151126-120449</v>
          </cell>
          <cell r="J9" t="str">
            <v>Foto1</v>
          </cell>
          <cell r="K9" t="str">
            <v>Foto1</v>
          </cell>
          <cell r="L9" t="str">
            <v>20151126-110936</v>
          </cell>
          <cell r="M9" t="str">
            <v>20151126-120449</v>
          </cell>
          <cell r="N9" t="str">
            <v>52.2128135, 21.0066855</v>
          </cell>
          <cell r="O9">
            <v>308</v>
          </cell>
          <cell r="P9" t="str">
            <v>E</v>
          </cell>
          <cell r="Q9" t="str">
            <v>W</v>
          </cell>
          <cell r="R9" t="str">
            <v>W</v>
          </cell>
          <cell r="S9" t="str">
            <v>E</v>
          </cell>
          <cell r="T9"/>
          <cell r="U9"/>
          <cell r="V9"/>
          <cell r="W9"/>
          <cell r="X9"/>
          <cell r="Y9"/>
          <cell r="Z9"/>
        </row>
        <row r="10">
          <cell r="A10">
            <v>310</v>
          </cell>
          <cell r="B10" t="str">
            <v>Aleja Niepodległości</v>
          </cell>
          <cell r="C10" t="str">
            <v>Al. Niepodległości / GUS</v>
          </cell>
          <cell r="D10" t="str">
            <v>wewnętrzna</v>
          </cell>
          <cell r="E10" t="str">
            <v>dojazd do GUSu</v>
          </cell>
          <cell r="F10">
            <v>2</v>
          </cell>
          <cell r="G10" t="str">
            <v>Śródmieście</v>
          </cell>
          <cell r="H10" t="str">
            <v>20151126-111131</v>
          </cell>
          <cell r="I10" t="str">
            <v>20151126-120646</v>
          </cell>
          <cell r="J10" t="str">
            <v>Foto1</v>
          </cell>
          <cell r="K10" t="str">
            <v>Foto1</v>
          </cell>
          <cell r="L10" t="str">
            <v>20151126-111131</v>
          </cell>
          <cell r="M10" t="str">
            <v>20151126-120646</v>
          </cell>
          <cell r="N10" t="str">
            <v>52.2157404, 21.005843300000002</v>
          </cell>
          <cell r="O10">
            <v>310</v>
          </cell>
          <cell r="P10" t="str">
            <v>E</v>
          </cell>
          <cell r="Q10" t="str">
            <v>W</v>
          </cell>
          <cell r="R10" t="str">
            <v>W</v>
          </cell>
          <cell r="S10" t="str">
            <v>E</v>
          </cell>
          <cell r="T10"/>
          <cell r="U10"/>
          <cell r="V10"/>
          <cell r="W10"/>
          <cell r="X10"/>
          <cell r="Y10"/>
          <cell r="Z10"/>
        </row>
        <row r="11">
          <cell r="A11">
            <v>311</v>
          </cell>
          <cell r="B11" t="str">
            <v>Aleja Niepodległości</v>
          </cell>
          <cell r="C11" t="str">
            <v>Filtrowa</v>
          </cell>
          <cell r="D11" t="str">
            <v>gminna</v>
          </cell>
          <cell r="E11" t="str">
            <v>przez Filtrową E</v>
          </cell>
          <cell r="F11">
            <v>2</v>
          </cell>
          <cell r="G11" t="str">
            <v>Śródmieście</v>
          </cell>
          <cell r="H11" t="str">
            <v>20151126-111325</v>
          </cell>
          <cell r="I11" t="str">
            <v>20151126-120723</v>
          </cell>
          <cell r="J11" t="str">
            <v>Foto1</v>
          </cell>
          <cell r="K11" t="str">
            <v>Foto1</v>
          </cell>
          <cell r="L11" t="str">
            <v>20151126-111325</v>
          </cell>
          <cell r="M11" t="str">
            <v>20151126-120723</v>
          </cell>
          <cell r="N11" t="str">
            <v>52.2187411, 21.0052465</v>
          </cell>
          <cell r="O11">
            <v>311</v>
          </cell>
          <cell r="P11" t="str">
            <v>E</v>
          </cell>
          <cell r="Q11" t="str">
            <v>W</v>
          </cell>
          <cell r="R11" t="str">
            <v>W</v>
          </cell>
          <cell r="S11" t="str">
            <v>E</v>
          </cell>
          <cell r="T11"/>
          <cell r="U11"/>
          <cell r="V11"/>
          <cell r="W11"/>
          <cell r="X11"/>
          <cell r="Y11"/>
          <cell r="Z11"/>
        </row>
        <row r="12">
          <cell r="A12">
            <v>312</v>
          </cell>
          <cell r="B12" t="str">
            <v>Tytusa Chaubińskiego</v>
          </cell>
          <cell r="C12" t="str">
            <v>Hoża</v>
          </cell>
          <cell r="D12" t="str">
            <v>gminna</v>
          </cell>
          <cell r="E12" t="str">
            <v>przez Hożą</v>
          </cell>
          <cell r="F12">
            <v>1</v>
          </cell>
          <cell r="G12" t="str">
            <v>Śródmieście</v>
          </cell>
          <cell r="H12" t="str">
            <v>20151126-111450</v>
          </cell>
          <cell r="I12" t="str">
            <v>20151126-120803</v>
          </cell>
          <cell r="J12" t="str">
            <v>Foto1</v>
          </cell>
          <cell r="K12" t="str">
            <v>Foto1</v>
          </cell>
          <cell r="L12" t="str">
            <v>20151126-111450</v>
          </cell>
          <cell r="M12" t="str">
            <v>20151126-120803</v>
          </cell>
          <cell r="N12" t="str">
            <v>52.2240871, 21.0044418</v>
          </cell>
          <cell r="O12">
            <v>312</v>
          </cell>
          <cell r="P12" t="str">
            <v>W</v>
          </cell>
          <cell r="Q12" t="str">
            <v>E</v>
          </cell>
          <cell r="R12"/>
          <cell r="S12"/>
          <cell r="T12"/>
          <cell r="U12"/>
          <cell r="V12"/>
          <cell r="W12"/>
          <cell r="X12"/>
          <cell r="Y12"/>
          <cell r="Z12"/>
        </row>
        <row r="13">
          <cell r="A13">
            <v>313</v>
          </cell>
          <cell r="B13" t="str">
            <v>Tytusa Chaubińskiego</v>
          </cell>
          <cell r="C13" t="str">
            <v>Wspólna</v>
          </cell>
          <cell r="D13" t="str">
            <v>gminna</v>
          </cell>
          <cell r="E13" t="str">
            <v>przez Wspólną</v>
          </cell>
          <cell r="F13">
            <v>1</v>
          </cell>
          <cell r="G13" t="str">
            <v>Śródmieście</v>
          </cell>
          <cell r="H13" t="str">
            <v>20151126-111533</v>
          </cell>
          <cell r="I13" t="str">
            <v>20151126-120838</v>
          </cell>
          <cell r="J13" t="str">
            <v>Foto1</v>
          </cell>
          <cell r="K13" t="str">
            <v>Foto1</v>
          </cell>
          <cell r="L13" t="str">
            <v>20151126-111533</v>
          </cell>
          <cell r="M13" t="str">
            <v>20151126-120838</v>
          </cell>
          <cell r="N13" t="str">
            <v>52.2251, 21.003896</v>
          </cell>
          <cell r="O13">
            <v>313</v>
          </cell>
          <cell r="P13" t="str">
            <v>E</v>
          </cell>
          <cell r="Q13" t="str">
            <v>W</v>
          </cell>
          <cell r="R13"/>
          <cell r="S13"/>
          <cell r="T13"/>
          <cell r="U13"/>
          <cell r="V13"/>
          <cell r="W13"/>
          <cell r="X13"/>
          <cell r="Y13"/>
          <cell r="Z13"/>
        </row>
        <row r="14">
          <cell r="A14">
            <v>314</v>
          </cell>
          <cell r="B14" t="str">
            <v>Tytusa Chaubińskiego</v>
          </cell>
          <cell r="C14" t="str">
            <v>Nowogrodzka</v>
          </cell>
          <cell r="D14" t="str">
            <v>gminna</v>
          </cell>
          <cell r="E14" t="str">
            <v>przez Nowogrodzką E</v>
          </cell>
          <cell r="F14">
            <v>1</v>
          </cell>
          <cell r="G14" t="str">
            <v>Śródmieście</v>
          </cell>
          <cell r="H14" t="str">
            <v>20151126-111622</v>
          </cell>
          <cell r="I14" t="str">
            <v>20151126-120936</v>
          </cell>
          <cell r="J14" t="str">
            <v>Foto1</v>
          </cell>
          <cell r="K14" t="str">
            <v>Foto1</v>
          </cell>
          <cell r="L14" t="str">
            <v>20151126-111622</v>
          </cell>
          <cell r="M14" t="str">
            <v>20151126-120936</v>
          </cell>
          <cell r="N14" t="str">
            <v>52.2268523, 21.0031463</v>
          </cell>
          <cell r="O14">
            <v>314</v>
          </cell>
          <cell r="P14" t="str">
            <v>E</v>
          </cell>
          <cell r="Q14" t="str">
            <v>W</v>
          </cell>
          <cell r="R14"/>
          <cell r="S14"/>
          <cell r="T14"/>
          <cell r="U14"/>
          <cell r="V14"/>
          <cell r="W14"/>
          <cell r="X14"/>
          <cell r="Y14"/>
          <cell r="Z14"/>
        </row>
        <row r="15">
          <cell r="A15">
            <v>315</v>
          </cell>
          <cell r="B15" t="str">
            <v>Tytusa Chaubińskiego</v>
          </cell>
          <cell r="C15" t="str">
            <v>Nowogrodzka</v>
          </cell>
          <cell r="D15" t="str">
            <v>gminna</v>
          </cell>
          <cell r="E15" t="str">
            <v>przez Nowogrodzką W</v>
          </cell>
          <cell r="F15">
            <v>1</v>
          </cell>
          <cell r="G15" t="str">
            <v>Śródmieście</v>
          </cell>
          <cell r="H15" t="str">
            <v>20151126-111803</v>
          </cell>
          <cell r="I15" t="str">
            <v>20151126-121115</v>
          </cell>
          <cell r="J15" t="str">
            <v>Foto1</v>
          </cell>
          <cell r="K15" t="str">
            <v>Foto1</v>
          </cell>
          <cell r="L15" t="str">
            <v>20151126-111803</v>
          </cell>
          <cell r="M15" t="str">
            <v>20151126-121115</v>
          </cell>
          <cell r="N15" t="str">
            <v>52.2266641, 21.0022089</v>
          </cell>
          <cell r="O15">
            <v>315</v>
          </cell>
          <cell r="P15" t="str">
            <v>E</v>
          </cell>
          <cell r="Q15" t="str">
            <v>W</v>
          </cell>
          <cell r="R15"/>
          <cell r="S15"/>
          <cell r="T15"/>
          <cell r="U15"/>
          <cell r="V15"/>
          <cell r="W15"/>
          <cell r="X15"/>
          <cell r="Y15"/>
          <cell r="Z15"/>
        </row>
        <row r="16">
          <cell r="A16">
            <v>316</v>
          </cell>
          <cell r="B16" t="str">
            <v>Tytusa Chaubińskiego</v>
          </cell>
          <cell r="C16" t="str">
            <v>Oczki</v>
          </cell>
          <cell r="D16" t="str">
            <v>powiatowa</v>
          </cell>
          <cell r="E16" t="str">
            <v>przez Oczki</v>
          </cell>
          <cell r="F16">
            <v>1</v>
          </cell>
          <cell r="G16" t="str">
            <v>Śródmieście</v>
          </cell>
          <cell r="H16" t="str">
            <v>20151126-111930</v>
          </cell>
          <cell r="I16" t="str">
            <v>20151126-121145</v>
          </cell>
          <cell r="J16" t="str">
            <v>Foto1</v>
          </cell>
          <cell r="K16" t="str">
            <v>Foto1</v>
          </cell>
          <cell r="L16" t="str">
            <v>20151126-111930</v>
          </cell>
          <cell r="M16" t="str">
            <v>20151126-121145</v>
          </cell>
          <cell r="N16" t="str">
            <v>52.2249324, 21.003326</v>
          </cell>
          <cell r="O16">
            <v>316</v>
          </cell>
          <cell r="P16" t="str">
            <v>W</v>
          </cell>
          <cell r="Q16" t="str">
            <v>E</v>
          </cell>
          <cell r="R16"/>
          <cell r="S16"/>
          <cell r="T16"/>
          <cell r="U16"/>
          <cell r="V16"/>
          <cell r="W16"/>
          <cell r="X16"/>
          <cell r="Y16"/>
          <cell r="Z16"/>
        </row>
        <row r="17">
          <cell r="A17">
            <v>317</v>
          </cell>
          <cell r="B17" t="str">
            <v>Aleja Niepodległości</v>
          </cell>
          <cell r="C17" t="str">
            <v>Filtrowa</v>
          </cell>
          <cell r="D17" t="str">
            <v>gminna</v>
          </cell>
          <cell r="E17" t="str">
            <v>przez Filtrową W</v>
          </cell>
          <cell r="F17">
            <v>1</v>
          </cell>
          <cell r="G17" t="str">
            <v>Śródmieście</v>
          </cell>
          <cell r="H17" t="str">
            <v>20151126-112024</v>
          </cell>
          <cell r="I17" t="str">
            <v>20151126-121212</v>
          </cell>
          <cell r="J17" t="str">
            <v>Foto1</v>
          </cell>
          <cell r="K17" t="str">
            <v>Foto1</v>
          </cell>
          <cell r="L17" t="str">
            <v>20151126-112024</v>
          </cell>
          <cell r="M17" t="str">
            <v>20151126-121212</v>
          </cell>
          <cell r="N17" t="str">
            <v>52.218784600000006, 21.0046685</v>
          </cell>
          <cell r="O17">
            <v>317</v>
          </cell>
          <cell r="P17" t="str">
            <v>E</v>
          </cell>
          <cell r="Q17" t="str">
            <v>W</v>
          </cell>
          <cell r="R17"/>
          <cell r="S17"/>
          <cell r="T17"/>
          <cell r="U17"/>
          <cell r="V17"/>
          <cell r="W17"/>
          <cell r="X17"/>
          <cell r="Y17"/>
          <cell r="Z17"/>
        </row>
        <row r="18">
          <cell r="A18">
            <v>545</v>
          </cell>
          <cell r="B18" t="str">
            <v>Marszałkowska</v>
          </cell>
          <cell r="C18" t="str">
            <v>Litewska</v>
          </cell>
          <cell r="D18" t="str">
            <v>gminna</v>
          </cell>
          <cell r="E18" t="str">
            <v>przez Litewską</v>
          </cell>
          <cell r="F18">
            <v>2</v>
          </cell>
          <cell r="G18" t="str">
            <v>Śródmieście</v>
          </cell>
          <cell r="H18" t="str">
            <v>20151130-134332</v>
          </cell>
          <cell r="I18" t="str">
            <v>20151130-155738</v>
          </cell>
          <cell r="J18" t="str">
            <v>Foto2</v>
          </cell>
          <cell r="K18" t="str">
            <v>Foto2</v>
          </cell>
          <cell r="L18" t="str">
            <v>20151130-134332</v>
          </cell>
          <cell r="M18" t="str">
            <v>20151130-155738</v>
          </cell>
          <cell r="N18" t="str">
            <v>52.216862, 21.019902100000003</v>
          </cell>
          <cell r="O18">
            <v>545</v>
          </cell>
          <cell r="P18" t="str">
            <v>E</v>
          </cell>
          <cell r="Q18" t="str">
            <v>W</v>
          </cell>
          <cell r="R18" t="str">
            <v>W</v>
          </cell>
          <cell r="S18" t="str">
            <v>E</v>
          </cell>
          <cell r="T18"/>
          <cell r="U18"/>
          <cell r="V18"/>
          <cell r="W18"/>
          <cell r="X18"/>
          <cell r="Y18"/>
          <cell r="Z18"/>
        </row>
        <row r="19">
          <cell r="A19">
            <v>546</v>
          </cell>
          <cell r="B19" t="str">
            <v>Marszałkowska</v>
          </cell>
          <cell r="C19" t="str">
            <v>Plac Zbawiciela</v>
          </cell>
          <cell r="D19" t="str">
            <v>powiatowa</v>
          </cell>
          <cell r="E19" t="str">
            <v>rondo, wlot SE</v>
          </cell>
          <cell r="F19">
            <v>2</v>
          </cell>
          <cell r="G19" t="str">
            <v>Śródmieście</v>
          </cell>
          <cell r="H19" t="str">
            <v>20151130-134601</v>
          </cell>
          <cell r="I19" t="str">
            <v>20151202-104138</v>
          </cell>
          <cell r="J19" t="str">
            <v>Foto2</v>
          </cell>
          <cell r="K19" t="str">
            <v>Foto2</v>
          </cell>
          <cell r="L19" t="str">
            <v>20151130-134601</v>
          </cell>
          <cell r="M19" t="str">
            <v>20151202-104138</v>
          </cell>
          <cell r="N19" t="str">
            <v>52.219543, 21.0181881</v>
          </cell>
          <cell r="O19">
            <v>546</v>
          </cell>
          <cell r="P19" t="str">
            <v>S</v>
          </cell>
          <cell r="Q19" t="str">
            <v>N</v>
          </cell>
          <cell r="R19"/>
          <cell r="S19"/>
          <cell r="T19"/>
          <cell r="U19"/>
          <cell r="V19"/>
          <cell r="W19"/>
          <cell r="X19"/>
          <cell r="Y19"/>
          <cell r="Z19"/>
        </row>
        <row r="20">
          <cell r="A20">
            <v>547</v>
          </cell>
          <cell r="B20" t="str">
            <v>Marszałkowska</v>
          </cell>
          <cell r="C20" t="str">
            <v>Plac Zbawiciela</v>
          </cell>
          <cell r="D20" t="str">
            <v>gminna</v>
          </cell>
          <cell r="E20" t="str">
            <v>rondo, wlot/wylot E</v>
          </cell>
          <cell r="F20">
            <v>2</v>
          </cell>
          <cell r="G20" t="str">
            <v>Śródmieście</v>
          </cell>
          <cell r="H20" t="str">
            <v>20151202-093357</v>
          </cell>
          <cell r="I20" t="str">
            <v>20151202-104205</v>
          </cell>
          <cell r="J20" t="str">
            <v>Foto2</v>
          </cell>
          <cell r="K20" t="str">
            <v>Foto2</v>
          </cell>
          <cell r="L20" t="str">
            <v>20151202-093357</v>
          </cell>
          <cell r="M20" t="str">
            <v>20151202-104205</v>
          </cell>
          <cell r="N20" t="str">
            <v>52.2198782, 21.0185623</v>
          </cell>
          <cell r="O20">
            <v>547</v>
          </cell>
          <cell r="P20" t="str">
            <v>E</v>
          </cell>
          <cell r="Q20" t="str">
            <v>W</v>
          </cell>
          <cell r="R20" t="str">
            <v>W</v>
          </cell>
          <cell r="S20" t="str">
            <v>E</v>
          </cell>
          <cell r="T20"/>
          <cell r="U20"/>
          <cell r="V20"/>
          <cell r="W20"/>
          <cell r="X20"/>
          <cell r="Y20"/>
          <cell r="Z20"/>
        </row>
        <row r="21">
          <cell r="A21">
            <v>548</v>
          </cell>
          <cell r="B21" t="str">
            <v>Marszałkowska</v>
          </cell>
          <cell r="C21" t="str">
            <v>Plac Zbawiciela</v>
          </cell>
          <cell r="D21" t="str">
            <v>powiatowa</v>
          </cell>
          <cell r="E21" t="str">
            <v>rondo, wlot/wylot NE</v>
          </cell>
          <cell r="F21">
            <v>2</v>
          </cell>
          <cell r="G21" t="str">
            <v>Śródmieście</v>
          </cell>
          <cell r="H21" t="str">
            <v>20151202-093424</v>
          </cell>
          <cell r="I21" t="str">
            <v>20151202-104241</v>
          </cell>
          <cell r="J21" t="str">
            <v>Foto2</v>
          </cell>
          <cell r="K21" t="str">
            <v>Foto2</v>
          </cell>
          <cell r="L21" t="str">
            <v>20151202-093424</v>
          </cell>
          <cell r="M21" t="str">
            <v>20151202-104241</v>
          </cell>
          <cell r="N21" t="str">
            <v>52.220257800000006, 21.018168</v>
          </cell>
          <cell r="O21">
            <v>548</v>
          </cell>
          <cell r="P21" t="str">
            <v>N</v>
          </cell>
          <cell r="Q21" t="str">
            <v>S</v>
          </cell>
          <cell r="R21" t="str">
            <v>S</v>
          </cell>
          <cell r="S21" t="str">
            <v>N</v>
          </cell>
          <cell r="T21"/>
          <cell r="U21"/>
          <cell r="V21"/>
          <cell r="W21"/>
          <cell r="X21"/>
          <cell r="Y21"/>
          <cell r="Z21"/>
        </row>
        <row r="22">
          <cell r="A22">
            <v>549</v>
          </cell>
          <cell r="B22" t="str">
            <v>Marszałkowska</v>
          </cell>
          <cell r="C22" t="str">
            <v>Plac Zbawiciela</v>
          </cell>
          <cell r="D22" t="str">
            <v>powiatowa</v>
          </cell>
          <cell r="E22" t="str">
            <v>rondo, wylot NW</v>
          </cell>
          <cell r="F22">
            <v>3</v>
          </cell>
          <cell r="G22" t="str">
            <v>Śródmieście</v>
          </cell>
          <cell r="H22" t="str">
            <v>20151216-142757</v>
          </cell>
          <cell r="I22" t="str">
            <v>20151217-151755</v>
          </cell>
          <cell r="J22" t="str">
            <v>Foto4</v>
          </cell>
          <cell r="K22" t="str">
            <v>Foto4</v>
          </cell>
          <cell r="L22" t="str">
            <v>20151216-142757</v>
          </cell>
          <cell r="M22" t="str">
            <v>20151217-151755</v>
          </cell>
          <cell r="N22" t="str">
            <v>52.2203728, 21.0176235</v>
          </cell>
          <cell r="O22">
            <v>549</v>
          </cell>
          <cell r="P22" t="str">
            <v>S</v>
          </cell>
          <cell r="Q22" t="str">
            <v>N</v>
          </cell>
          <cell r="R22"/>
          <cell r="S22"/>
          <cell r="T22"/>
          <cell r="U22"/>
          <cell r="V22"/>
          <cell r="W22"/>
          <cell r="X22" t="str">
            <v>N</v>
          </cell>
          <cell r="Y22" t="str">
            <v>S</v>
          </cell>
          <cell r="Z22" t="str">
            <v>S</v>
          </cell>
        </row>
        <row r="23">
          <cell r="A23">
            <v>550</v>
          </cell>
          <cell r="B23" t="str">
            <v>Marszałkowska</v>
          </cell>
          <cell r="C23" t="str">
            <v>Plac Zbawiciela</v>
          </cell>
          <cell r="D23" t="str">
            <v>powiatowa</v>
          </cell>
          <cell r="E23" t="str">
            <v>rondo, wlot W + przejazd rowerowy</v>
          </cell>
          <cell r="F23" t="str">
            <v>2+1</v>
          </cell>
          <cell r="G23" t="str">
            <v>Śródmieście</v>
          </cell>
          <cell r="H23" t="str">
            <v>20151202-093632</v>
          </cell>
          <cell r="I23" t="str">
            <v>20151202-121920</v>
          </cell>
          <cell r="J23" t="str">
            <v>Foto2</v>
          </cell>
          <cell r="K23" t="str">
            <v>Foto2</v>
          </cell>
          <cell r="L23" t="str">
            <v>20151202-093632</v>
          </cell>
          <cell r="M23" t="str">
            <v>20151202-121920</v>
          </cell>
          <cell r="N23" t="str">
            <v>52.2199201, 21.0172655</v>
          </cell>
          <cell r="O23">
            <v>550</v>
          </cell>
          <cell r="P23" t="str">
            <v>W</v>
          </cell>
          <cell r="Q23" t="str">
            <v>E</v>
          </cell>
          <cell r="R23"/>
          <cell r="S23"/>
          <cell r="T23" t="str">
            <v>E</v>
          </cell>
          <cell r="U23" t="str">
            <v>W</v>
          </cell>
          <cell r="V23"/>
          <cell r="W23"/>
          <cell r="X23" t="str">
            <v>W</v>
          </cell>
          <cell r="Y23" t="str">
            <v>E</v>
          </cell>
          <cell r="Z23" t="str">
            <v>E</v>
          </cell>
        </row>
        <row r="24">
          <cell r="A24">
            <v>551</v>
          </cell>
          <cell r="B24" t="str">
            <v>Marszałkowska</v>
          </cell>
          <cell r="C24" t="str">
            <v>Plac Zbawiciela</v>
          </cell>
          <cell r="D24" t="str">
            <v>gminna</v>
          </cell>
          <cell r="E24" t="str">
            <v>rondo, wylot SW</v>
          </cell>
          <cell r="F24">
            <v>2</v>
          </cell>
          <cell r="G24" t="str">
            <v>Śródmieście</v>
          </cell>
          <cell r="H24" t="str">
            <v>20151130-135014</v>
          </cell>
          <cell r="I24" t="str">
            <v>20151202-123633</v>
          </cell>
          <cell r="J24" t="str">
            <v>Foto2</v>
          </cell>
          <cell r="K24" t="str">
            <v>Foto2</v>
          </cell>
          <cell r="L24" t="str">
            <v>20151130-135014</v>
          </cell>
          <cell r="M24" t="str">
            <v>20151202-123633</v>
          </cell>
          <cell r="N24" t="str">
            <v>52.2195372, 21.0176772</v>
          </cell>
          <cell r="O24">
            <v>551</v>
          </cell>
          <cell r="P24" t="str">
            <v>N</v>
          </cell>
          <cell r="Q24" t="str">
            <v>S</v>
          </cell>
          <cell r="R24"/>
          <cell r="S24"/>
          <cell r="T24" t="str">
            <v>S</v>
          </cell>
          <cell r="U24" t="str">
            <v>N</v>
          </cell>
          <cell r="V24"/>
          <cell r="W24"/>
          <cell r="X24"/>
          <cell r="Y24"/>
          <cell r="Z24"/>
        </row>
        <row r="25">
          <cell r="A25">
            <v>552</v>
          </cell>
          <cell r="B25" t="str">
            <v>Marszałkowska</v>
          </cell>
          <cell r="C25" t="str">
            <v>Plac Zbawiciela</v>
          </cell>
          <cell r="D25" t="str">
            <v>powiatowa</v>
          </cell>
          <cell r="E25" t="str">
            <v>przejście przez tory tramwajowe S</v>
          </cell>
          <cell r="F25">
            <v>2</v>
          </cell>
          <cell r="G25" t="str">
            <v>Śródmieście</v>
          </cell>
          <cell r="H25" t="str">
            <v>20151202-113547</v>
          </cell>
          <cell r="I25" t="str">
            <v>20151202-123959</v>
          </cell>
          <cell r="J25" t="str">
            <v>Foto2</v>
          </cell>
          <cell r="K25" t="str">
            <v>Foto2</v>
          </cell>
          <cell r="L25" t="str">
            <v>20151202-113547</v>
          </cell>
          <cell r="M25" t="str">
            <v>20151202-123959</v>
          </cell>
          <cell r="N25" t="str">
            <v>52.2195175, 21.0180567</v>
          </cell>
          <cell r="O25">
            <v>552</v>
          </cell>
          <cell r="P25"/>
          <cell r="Q25"/>
          <cell r="R25"/>
          <cell r="S25"/>
          <cell r="T25"/>
          <cell r="U25"/>
          <cell r="V25"/>
          <cell r="W25"/>
          <cell r="X25" t="str">
            <v>S</v>
          </cell>
          <cell r="Y25" t="str">
            <v>N</v>
          </cell>
          <cell r="Z25" t="str">
            <v>N</v>
          </cell>
        </row>
        <row r="26">
          <cell r="A26">
            <v>553</v>
          </cell>
          <cell r="B26" t="str">
            <v>Trasa Łazienkowska</v>
          </cell>
          <cell r="C26" t="str">
            <v>Mokotowska</v>
          </cell>
          <cell r="D26" t="str">
            <v>powiatowa</v>
          </cell>
          <cell r="E26" t="str">
            <v>przez Mokotowską</v>
          </cell>
          <cell r="F26">
            <v>2</v>
          </cell>
          <cell r="G26" t="str">
            <v>Śródmieście</v>
          </cell>
          <cell r="H26" t="str">
            <v>20151130-135155</v>
          </cell>
          <cell r="I26" t="str">
            <v>20151130-135303</v>
          </cell>
          <cell r="J26" t="str">
            <v>Foto2</v>
          </cell>
          <cell r="K26" t="str">
            <v>Foto2</v>
          </cell>
          <cell r="L26" t="str">
            <v>20151130-135155</v>
          </cell>
          <cell r="M26" t="str">
            <v>20151130-135303</v>
          </cell>
          <cell r="N26" t="str">
            <v>52.2176557, 21.016672700000004</v>
          </cell>
          <cell r="O26">
            <v>553</v>
          </cell>
          <cell r="P26" t="str">
            <v>N</v>
          </cell>
          <cell r="Q26" t="str">
            <v>S</v>
          </cell>
          <cell r="R26"/>
          <cell r="S26"/>
          <cell r="T26" t="str">
            <v>S</v>
          </cell>
          <cell r="U26" t="str">
            <v>N</v>
          </cell>
          <cell r="V26"/>
          <cell r="W26"/>
          <cell r="X26"/>
          <cell r="Y26"/>
          <cell r="Z26"/>
        </row>
        <row r="27">
          <cell r="A27">
            <v>634</v>
          </cell>
          <cell r="B27" t="str">
            <v>Ulcia Andrzeja Krzyckiego</v>
          </cell>
          <cell r="C27" t="str">
            <v>Reja</v>
          </cell>
          <cell r="D27" t="str">
            <v>powiatowa</v>
          </cell>
          <cell r="E27" t="str">
            <v>przez Krzyckiego</v>
          </cell>
          <cell r="F27">
            <v>3</v>
          </cell>
          <cell r="G27" t="str">
            <v>Ochota</v>
          </cell>
          <cell r="H27" t="str">
            <v>20151202-124433</v>
          </cell>
          <cell r="I27" t="str">
            <v>20151202-142541</v>
          </cell>
          <cell r="J27" t="str">
            <v>Foto2</v>
          </cell>
          <cell r="K27" t="str">
            <v>Foto2</v>
          </cell>
          <cell r="L27" t="str">
            <v>20151202-124433</v>
          </cell>
          <cell r="M27" t="str">
            <v>20151202-142541</v>
          </cell>
          <cell r="N27" t="str">
            <v>52.2171783, 20.9901872</v>
          </cell>
          <cell r="O27">
            <v>634</v>
          </cell>
          <cell r="P27" t="str">
            <v>S</v>
          </cell>
          <cell r="Q27" t="str">
            <v>N</v>
          </cell>
          <cell r="R27" t="str">
            <v>N</v>
          </cell>
          <cell r="S27" t="str">
            <v>S</v>
          </cell>
          <cell r="T27"/>
          <cell r="U27"/>
          <cell r="V27"/>
          <cell r="W27"/>
          <cell r="X27"/>
          <cell r="Y27"/>
          <cell r="Z27"/>
        </row>
        <row r="28">
          <cell r="A28">
            <v>635</v>
          </cell>
          <cell r="B28" t="str">
            <v>Ulcia Andrzeja Krzyckiego</v>
          </cell>
          <cell r="C28" t="str">
            <v>Reja</v>
          </cell>
          <cell r="D28" t="str">
            <v>gminna</v>
          </cell>
          <cell r="E28" t="str">
            <v>przez Reja</v>
          </cell>
          <cell r="F28">
            <v>2</v>
          </cell>
          <cell r="G28" t="str">
            <v>Ochota</v>
          </cell>
          <cell r="H28" t="str">
            <v>20151202-134103</v>
          </cell>
          <cell r="I28" t="str">
            <v>20151202-150354</v>
          </cell>
          <cell r="J28" t="str">
            <v>Foto2</v>
          </cell>
          <cell r="K28" t="str">
            <v>Foto2</v>
          </cell>
          <cell r="L28" t="str">
            <v>20151202-134103</v>
          </cell>
          <cell r="M28" t="str">
            <v>20151202-150354</v>
          </cell>
          <cell r="N28" t="str">
            <v>52.2172137, 20.990312</v>
          </cell>
          <cell r="O28">
            <v>635</v>
          </cell>
          <cell r="P28" t="str">
            <v>E</v>
          </cell>
          <cell r="Q28" t="str">
            <v>W</v>
          </cell>
          <cell r="R28" t="str">
            <v>W</v>
          </cell>
          <cell r="S28" t="str">
            <v>E</v>
          </cell>
          <cell r="T28"/>
          <cell r="U28"/>
          <cell r="V28"/>
          <cell r="W28"/>
          <cell r="X28"/>
          <cell r="Y28"/>
          <cell r="Z28"/>
        </row>
        <row r="29">
          <cell r="A29">
            <v>636</v>
          </cell>
          <cell r="B29" t="str">
            <v>Ulcia Andrzeja Krzyckiego</v>
          </cell>
          <cell r="C29" t="str">
            <v>Dantyszka</v>
          </cell>
          <cell r="D29" t="str">
            <v>powiatowa</v>
          </cell>
          <cell r="E29" t="str">
            <v>przez Krzyckiego</v>
          </cell>
          <cell r="F29">
            <v>2</v>
          </cell>
          <cell r="G29" t="str">
            <v>Ochota</v>
          </cell>
          <cell r="H29" t="str">
            <v>20151202-124734</v>
          </cell>
          <cell r="I29" t="str">
            <v>20151202-143142</v>
          </cell>
          <cell r="J29" t="str">
            <v>Foto2</v>
          </cell>
          <cell r="K29" t="str">
            <v>Foto2</v>
          </cell>
          <cell r="L29" t="str">
            <v>20151202-124734</v>
          </cell>
          <cell r="M29" t="str">
            <v>20151202-143142</v>
          </cell>
          <cell r="N29" t="str">
            <v>52.21826540000001, 20.9900531</v>
          </cell>
          <cell r="O29">
            <v>636</v>
          </cell>
          <cell r="P29" t="str">
            <v>S</v>
          </cell>
          <cell r="Q29" t="str">
            <v>N</v>
          </cell>
          <cell r="R29"/>
          <cell r="S29"/>
          <cell r="T29"/>
          <cell r="U29"/>
          <cell r="V29"/>
          <cell r="W29"/>
          <cell r="X29"/>
          <cell r="Y29"/>
          <cell r="Z29"/>
        </row>
        <row r="30">
          <cell r="A30">
            <v>637</v>
          </cell>
          <cell r="B30" t="str">
            <v>Ulcia Andrzeja Krzyckiego</v>
          </cell>
          <cell r="C30" t="str">
            <v>Dantyszka</v>
          </cell>
          <cell r="D30" t="str">
            <v>gminna</v>
          </cell>
          <cell r="E30" t="str">
            <v>przez Dantyszka</v>
          </cell>
          <cell r="F30">
            <v>1</v>
          </cell>
          <cell r="G30" t="str">
            <v>Ochota</v>
          </cell>
          <cell r="H30" t="str">
            <v>20151202-145701</v>
          </cell>
          <cell r="I30" t="str">
            <v>20151202-152108</v>
          </cell>
          <cell r="J30" t="str">
            <v>Foto2</v>
          </cell>
          <cell r="K30" t="str">
            <v>Foto2</v>
          </cell>
          <cell r="L30" t="str">
            <v>20151202-145701</v>
          </cell>
          <cell r="M30" t="str">
            <v>20151202-152108</v>
          </cell>
          <cell r="N30" t="str">
            <v>52.2181512, 20.9901913</v>
          </cell>
          <cell r="O30">
            <v>637</v>
          </cell>
          <cell r="P30" t="str">
            <v>E</v>
          </cell>
          <cell r="Q30" t="str">
            <v>W</v>
          </cell>
          <cell r="R30"/>
          <cell r="S30"/>
          <cell r="T30"/>
          <cell r="U30"/>
          <cell r="V30"/>
          <cell r="W30"/>
          <cell r="X30"/>
          <cell r="Y30"/>
          <cell r="Z30"/>
        </row>
        <row r="31">
          <cell r="A31">
            <v>638</v>
          </cell>
          <cell r="B31" t="str">
            <v>Raszyńska</v>
          </cell>
          <cell r="C31" t="str">
            <v>Koszykowa</v>
          </cell>
          <cell r="D31" t="str">
            <v>powiatowa</v>
          </cell>
          <cell r="E31" t="str">
            <v>przez Koszykową</v>
          </cell>
          <cell r="F31">
            <v>3</v>
          </cell>
          <cell r="G31" t="str">
            <v>Ochota</v>
          </cell>
          <cell r="H31" t="str">
            <v>20151202-144028</v>
          </cell>
          <cell r="I31" t="str">
            <v>20151202-150431</v>
          </cell>
          <cell r="J31" t="str">
            <v>Foto2</v>
          </cell>
          <cell r="K31" t="str">
            <v>Foto2</v>
          </cell>
          <cell r="L31" t="str">
            <v>20151202-144028</v>
          </cell>
          <cell r="M31" t="str">
            <v>20151202-150431</v>
          </cell>
          <cell r="N31" t="str">
            <v>52.2237971, 20.9902261</v>
          </cell>
          <cell r="O31">
            <v>638</v>
          </cell>
          <cell r="P31" t="str">
            <v>E</v>
          </cell>
          <cell r="Q31" t="str">
            <v>W</v>
          </cell>
          <cell r="R31" t="str">
            <v>W</v>
          </cell>
          <cell r="S31" t="str">
            <v>E</v>
          </cell>
          <cell r="T31" t="str">
            <v>E</v>
          </cell>
          <cell r="U31" t="str">
            <v>W</v>
          </cell>
          <cell r="V31"/>
          <cell r="W31"/>
          <cell r="X31"/>
          <cell r="Y31"/>
          <cell r="Z31"/>
        </row>
        <row r="32">
          <cell r="A32">
            <v>654</v>
          </cell>
          <cell r="B32" t="str">
            <v>Raszyńska</v>
          </cell>
          <cell r="C32" t="str">
            <v>Daleka</v>
          </cell>
          <cell r="D32" t="str">
            <v>gminna</v>
          </cell>
          <cell r="E32" t="str">
            <v>przez Daleką</v>
          </cell>
          <cell r="F32">
            <v>2</v>
          </cell>
          <cell r="G32" t="str">
            <v>Ochota</v>
          </cell>
          <cell r="H32" t="str">
            <v>20151202-145428</v>
          </cell>
          <cell r="I32" t="str">
            <v>20151202-151954</v>
          </cell>
          <cell r="J32" t="str">
            <v>Foto2</v>
          </cell>
          <cell r="K32" t="str">
            <v>Foto2</v>
          </cell>
          <cell r="L32" t="str">
            <v>20151202-145428</v>
          </cell>
          <cell r="M32" t="str">
            <v>20151202-151954</v>
          </cell>
          <cell r="N32" t="str">
            <v>52.2217794, 20.9895355</v>
          </cell>
          <cell r="O32">
            <v>654</v>
          </cell>
          <cell r="P32" t="str">
            <v>NW</v>
          </cell>
          <cell r="Q32" t="str">
            <v>SE</v>
          </cell>
          <cell r="R32" t="str">
            <v>SE</v>
          </cell>
          <cell r="S32" t="str">
            <v>NW</v>
          </cell>
          <cell r="T32"/>
          <cell r="U32"/>
          <cell r="V32"/>
          <cell r="W32"/>
          <cell r="X32"/>
          <cell r="Y32"/>
          <cell r="Z32"/>
        </row>
        <row r="33">
          <cell r="A33">
            <v>655</v>
          </cell>
          <cell r="B33" t="str">
            <v>Raszyńska</v>
          </cell>
          <cell r="C33" t="str">
            <v>Niemcewicza</v>
          </cell>
          <cell r="D33" t="str">
            <v>powiatowa</v>
          </cell>
          <cell r="E33" t="str">
            <v>przez Niemcewicza</v>
          </cell>
          <cell r="F33">
            <v>2</v>
          </cell>
          <cell r="G33" t="str">
            <v>Ochota</v>
          </cell>
          <cell r="H33" t="str">
            <v>20151202-145502</v>
          </cell>
          <cell r="I33" t="str">
            <v>20151202-152026</v>
          </cell>
          <cell r="J33" t="str">
            <v>Foto2</v>
          </cell>
          <cell r="K33" t="str">
            <v>Foto2</v>
          </cell>
          <cell r="L33" t="str">
            <v>20151202-145502</v>
          </cell>
          <cell r="M33" t="str">
            <v>20151202-152026</v>
          </cell>
          <cell r="N33" t="str">
            <v>52.2206653, 20.9893423</v>
          </cell>
          <cell r="O33">
            <v>655</v>
          </cell>
          <cell r="P33" t="str">
            <v>W</v>
          </cell>
          <cell r="Q33" t="str">
            <v>E</v>
          </cell>
          <cell r="R33" t="str">
            <v>E</v>
          </cell>
          <cell r="S33" t="str">
            <v>W</v>
          </cell>
          <cell r="T33"/>
          <cell r="U33"/>
          <cell r="V33"/>
          <cell r="W33"/>
          <cell r="X33"/>
          <cell r="Y33"/>
          <cell r="Z33"/>
        </row>
        <row r="34">
          <cell r="A34">
            <v>929</v>
          </cell>
          <cell r="B34" t="str">
            <v>Stawki</v>
          </cell>
          <cell r="C34" t="str">
            <v>Stawki 5/7</v>
          </cell>
          <cell r="D34" t="str">
            <v>powiatowa</v>
          </cell>
          <cell r="E34" t="str">
            <v>przez Stawki</v>
          </cell>
          <cell r="F34">
            <v>4</v>
          </cell>
          <cell r="G34" t="str">
            <v>Śródmieście</v>
          </cell>
          <cell r="H34" t="str">
            <v>20151215-120000</v>
          </cell>
          <cell r="I34" t="str">
            <v>20151204-153921</v>
          </cell>
          <cell r="J34" t="str">
            <v>Foto2</v>
          </cell>
          <cell r="K34" t="str">
            <v>Foto2</v>
          </cell>
          <cell r="L34" t="str">
            <v>20151215-120000</v>
          </cell>
          <cell r="M34" t="str">
            <v>20151204-153921</v>
          </cell>
          <cell r="N34" t="str">
            <v>52.2528304, 20.9904394</v>
          </cell>
          <cell r="O34">
            <v>929</v>
          </cell>
          <cell r="P34" t="str">
            <v>NE</v>
          </cell>
          <cell r="Q34" t="str">
            <v>SW</v>
          </cell>
          <cell r="R34" t="str">
            <v>SW</v>
          </cell>
          <cell r="S34" t="str">
            <v>NE</v>
          </cell>
          <cell r="T34"/>
          <cell r="U34"/>
          <cell r="V34"/>
          <cell r="W34"/>
          <cell r="X34" t="str">
            <v>NE</v>
          </cell>
          <cell r="Y34" t="str">
            <v>SW</v>
          </cell>
          <cell r="Z34" t="str">
            <v>SW</v>
          </cell>
        </row>
        <row r="35">
          <cell r="A35">
            <v>930</v>
          </cell>
          <cell r="B35" t="str">
            <v>Stawki</v>
          </cell>
          <cell r="C35" t="str">
            <v>Dubois</v>
          </cell>
          <cell r="D35" t="str">
            <v>gminna</v>
          </cell>
          <cell r="E35" t="str">
            <v>przez Dubois</v>
          </cell>
          <cell r="F35">
            <v>2</v>
          </cell>
          <cell r="G35" t="str">
            <v>Śródmieście</v>
          </cell>
          <cell r="H35" t="str">
            <v>20151204-125728</v>
          </cell>
          <cell r="I35" t="str">
            <v>20151204-153839</v>
          </cell>
          <cell r="J35" t="str">
            <v>Foto2</v>
          </cell>
          <cell r="K35" t="str">
            <v>Foto2</v>
          </cell>
          <cell r="L35" t="str">
            <v>20151204-125728</v>
          </cell>
          <cell r="M35" t="str">
            <v>20151204-153839</v>
          </cell>
          <cell r="N35" t="str">
            <v>52.2532343, 20.9917483</v>
          </cell>
          <cell r="O35">
            <v>930</v>
          </cell>
          <cell r="P35" t="str">
            <v>S</v>
          </cell>
          <cell r="Q35" t="str">
            <v>N</v>
          </cell>
          <cell r="R35" t="str">
            <v>N</v>
          </cell>
          <cell r="S35" t="str">
            <v>S</v>
          </cell>
          <cell r="T35"/>
          <cell r="U35"/>
          <cell r="V35"/>
          <cell r="W35"/>
          <cell r="X35"/>
          <cell r="Y35"/>
          <cell r="Z35"/>
        </row>
        <row r="36">
          <cell r="A36">
            <v>931</v>
          </cell>
          <cell r="B36" t="str">
            <v>Stawki</v>
          </cell>
          <cell r="C36" t="str">
            <v>Pokorna</v>
          </cell>
          <cell r="D36" t="str">
            <v>powiatowa</v>
          </cell>
          <cell r="E36" t="str">
            <v>przez Stawki, jezdnia S</v>
          </cell>
          <cell r="F36">
            <v>3</v>
          </cell>
          <cell r="G36" t="str">
            <v>Śródmieście</v>
          </cell>
          <cell r="H36" t="str">
            <v>20151203-151045</v>
          </cell>
          <cell r="I36" t="str">
            <v>20151204-102924</v>
          </cell>
          <cell r="J36" t="str">
            <v>Foto2</v>
          </cell>
          <cell r="K36" t="str">
            <v>Foto2</v>
          </cell>
          <cell r="L36" t="str">
            <v>20151203-151045</v>
          </cell>
          <cell r="M36" t="str">
            <v>20151204-102924</v>
          </cell>
          <cell r="N36" t="str">
            <v>52.2538205, 20.9938163</v>
          </cell>
          <cell r="O36">
            <v>931</v>
          </cell>
          <cell r="P36" t="str">
            <v>W</v>
          </cell>
          <cell r="Q36" t="str">
            <v>E</v>
          </cell>
          <cell r="R36"/>
          <cell r="S36"/>
          <cell r="T36"/>
          <cell r="U36"/>
          <cell r="V36"/>
          <cell r="W36"/>
          <cell r="X36"/>
          <cell r="Y36"/>
          <cell r="Z36"/>
        </row>
        <row r="37">
          <cell r="A37">
            <v>932</v>
          </cell>
          <cell r="B37" t="str">
            <v>Stawki</v>
          </cell>
          <cell r="C37" t="str">
            <v>Pokorna</v>
          </cell>
          <cell r="D37" t="str">
            <v>powiatowa</v>
          </cell>
          <cell r="E37" t="str">
            <v>przez tory tramwajowe</v>
          </cell>
          <cell r="F37">
            <v>2</v>
          </cell>
          <cell r="G37" t="str">
            <v>Śródmieście</v>
          </cell>
          <cell r="H37" t="str">
            <v>20151204-145247</v>
          </cell>
          <cell r="I37" t="str">
            <v>20151204-152955</v>
          </cell>
          <cell r="J37" t="str">
            <v>Foto2</v>
          </cell>
          <cell r="K37" t="str">
            <v>Foto2</v>
          </cell>
          <cell r="L37" t="str">
            <v>20151204-145247</v>
          </cell>
          <cell r="M37" t="str">
            <v>20151204-152955</v>
          </cell>
          <cell r="N37" t="str">
            <v>52.2539125, 20.9938672</v>
          </cell>
          <cell r="O37">
            <v>932</v>
          </cell>
          <cell r="P37"/>
          <cell r="Q37"/>
          <cell r="R37"/>
          <cell r="S37"/>
          <cell r="T37"/>
          <cell r="U37"/>
          <cell r="V37"/>
          <cell r="W37"/>
          <cell r="X37" t="str">
            <v>E</v>
          </cell>
          <cell r="Y37" t="str">
            <v>W</v>
          </cell>
          <cell r="Z37" t="str">
            <v>W</v>
          </cell>
        </row>
        <row r="38">
          <cell r="A38">
            <v>933</v>
          </cell>
          <cell r="B38" t="str">
            <v>Stawki</v>
          </cell>
          <cell r="C38" t="str">
            <v>Pokorna</v>
          </cell>
          <cell r="D38" t="str">
            <v>powiatowa</v>
          </cell>
          <cell r="E38" t="str">
            <v>przez Stawki, jezdnia N</v>
          </cell>
          <cell r="F38">
            <v>2</v>
          </cell>
          <cell r="G38" t="str">
            <v>Śródmieście</v>
          </cell>
          <cell r="H38" t="str">
            <v>20151215-115724</v>
          </cell>
          <cell r="I38" t="str">
            <v>20151216-102202</v>
          </cell>
          <cell r="J38" t="str">
            <v>Foto4</v>
          </cell>
          <cell r="K38" t="str">
            <v>Foto4</v>
          </cell>
          <cell r="L38" t="str">
            <v>20151215-115724</v>
          </cell>
          <cell r="M38" t="str">
            <v>20151216-102202</v>
          </cell>
          <cell r="N38" t="str">
            <v>52.2540487, 20.9938699</v>
          </cell>
          <cell r="O38">
            <v>933</v>
          </cell>
          <cell r="P38" t="str">
            <v>E</v>
          </cell>
          <cell r="Q38" t="str">
            <v>W</v>
          </cell>
          <cell r="R38"/>
          <cell r="S38"/>
          <cell r="T38"/>
          <cell r="U38"/>
          <cell r="V38"/>
          <cell r="W38"/>
          <cell r="X38"/>
          <cell r="Y38"/>
          <cell r="Z38"/>
        </row>
        <row r="39">
          <cell r="A39">
            <v>934</v>
          </cell>
          <cell r="B39" t="str">
            <v>Stawki</v>
          </cell>
          <cell r="C39" t="str">
            <v>Pokorna</v>
          </cell>
          <cell r="D39" t="str">
            <v>gminna</v>
          </cell>
          <cell r="E39" t="str">
            <v>przez Pokorną</v>
          </cell>
          <cell r="F39">
            <v>3</v>
          </cell>
          <cell r="G39" t="str">
            <v>Śródmieście</v>
          </cell>
          <cell r="H39" t="str">
            <v>20151215-153127</v>
          </cell>
          <cell r="I39" t="str">
            <v>20151215-165524</v>
          </cell>
          <cell r="J39" t="str">
            <v>Foto4</v>
          </cell>
          <cell r="K39" t="str">
            <v>Foto4</v>
          </cell>
          <cell r="L39" t="str">
            <v>20151215-153127</v>
          </cell>
          <cell r="M39" t="str">
            <v>20151215-165524</v>
          </cell>
          <cell r="N39" t="str">
            <v>52.2541776, 20.9935655</v>
          </cell>
          <cell r="O39">
            <v>934</v>
          </cell>
          <cell r="P39" t="str">
            <v>N</v>
          </cell>
          <cell r="Q39" t="str">
            <v>S</v>
          </cell>
          <cell r="R39" t="str">
            <v>S</v>
          </cell>
          <cell r="S39" t="str">
            <v>N</v>
          </cell>
          <cell r="T39"/>
          <cell r="U39"/>
          <cell r="V39"/>
          <cell r="W39"/>
          <cell r="X39"/>
          <cell r="Y39"/>
          <cell r="Z39"/>
        </row>
        <row r="40">
          <cell r="A40">
            <v>935</v>
          </cell>
          <cell r="B40" t="str">
            <v>Stawki</v>
          </cell>
          <cell r="C40" t="str">
            <v>Pokorna</v>
          </cell>
          <cell r="D40" t="str">
            <v>wewnętrzna</v>
          </cell>
          <cell r="E40" t="str">
            <v>wjazd w osiedle</v>
          </cell>
          <cell r="F40">
            <v>1</v>
          </cell>
          <cell r="G40" t="str">
            <v>Śródmieście</v>
          </cell>
          <cell r="H40" t="str">
            <v>20151215-153100</v>
          </cell>
          <cell r="I40" t="str">
            <v>20151215-165504</v>
          </cell>
          <cell r="J40" t="str">
            <v>Foto4</v>
          </cell>
          <cell r="K40" t="str">
            <v>Foto4</v>
          </cell>
          <cell r="L40" t="str">
            <v>20151215-153100</v>
          </cell>
          <cell r="M40" t="str">
            <v>20151215-165504</v>
          </cell>
          <cell r="N40" t="str">
            <v>52.25411110000001, 20.9941287</v>
          </cell>
          <cell r="O40">
            <v>935</v>
          </cell>
          <cell r="P40" t="str">
            <v>S</v>
          </cell>
          <cell r="Q40" t="str">
            <v>N</v>
          </cell>
          <cell r="R40"/>
          <cell r="S40"/>
          <cell r="T40"/>
          <cell r="U40"/>
          <cell r="V40"/>
          <cell r="W40"/>
          <cell r="X40"/>
          <cell r="Y40"/>
          <cell r="Z40"/>
        </row>
        <row r="41">
          <cell r="A41">
            <v>936</v>
          </cell>
          <cell r="B41" t="str">
            <v>Stawki</v>
          </cell>
          <cell r="C41" t="str">
            <v>Lewartowskiego</v>
          </cell>
          <cell r="D41" t="str">
            <v>powiatowa</v>
          </cell>
          <cell r="E41" t="str">
            <v>przez Stawki, jezdnia S</v>
          </cell>
          <cell r="F41">
            <v>2</v>
          </cell>
          <cell r="G41" t="str">
            <v>Śródmieście</v>
          </cell>
          <cell r="H41" t="str">
            <v>20151203-151135</v>
          </cell>
          <cell r="I41" t="str">
            <v>20151204-103005</v>
          </cell>
          <cell r="J41" t="str">
            <v>Foto2</v>
          </cell>
          <cell r="K41" t="str">
            <v>Foto2</v>
          </cell>
          <cell r="L41" t="str">
            <v>20151203-151135</v>
          </cell>
          <cell r="M41" t="str">
            <v>20151204-103005</v>
          </cell>
          <cell r="N41" t="str">
            <v>52.2534396, 20.9957153</v>
          </cell>
          <cell r="O41">
            <v>936</v>
          </cell>
          <cell r="P41" t="str">
            <v>W</v>
          </cell>
          <cell r="Q41" t="str">
            <v>E</v>
          </cell>
          <cell r="R41"/>
          <cell r="S41"/>
          <cell r="T41"/>
          <cell r="U41"/>
          <cell r="V41"/>
          <cell r="W41"/>
          <cell r="X41"/>
          <cell r="Y41"/>
          <cell r="Z41"/>
        </row>
        <row r="42">
          <cell r="A42">
            <v>937</v>
          </cell>
          <cell r="B42" t="str">
            <v>Stawki</v>
          </cell>
          <cell r="C42" t="str">
            <v>Lewartowskiego</v>
          </cell>
          <cell r="D42" t="str">
            <v>powiatowa</v>
          </cell>
          <cell r="E42" t="str">
            <v>przez tory tramwajowe</v>
          </cell>
          <cell r="F42">
            <v>2</v>
          </cell>
          <cell r="G42" t="str">
            <v>Śródmieście</v>
          </cell>
          <cell r="H42" t="str">
            <v>20151204-145351</v>
          </cell>
          <cell r="I42" t="str">
            <v>20151204-153016</v>
          </cell>
          <cell r="J42" t="str">
            <v>Foto2</v>
          </cell>
          <cell r="K42" t="str">
            <v>Foto2</v>
          </cell>
          <cell r="L42" t="str">
            <v>20151204-145351</v>
          </cell>
          <cell r="M42" t="str">
            <v>20151204-153016</v>
          </cell>
          <cell r="N42" t="str">
            <v>52.2535759, 20.9957796</v>
          </cell>
          <cell r="O42">
            <v>937</v>
          </cell>
          <cell r="P42"/>
          <cell r="Q42"/>
          <cell r="R42"/>
          <cell r="S42"/>
          <cell r="T42"/>
          <cell r="U42"/>
          <cell r="V42"/>
          <cell r="W42"/>
          <cell r="X42" t="str">
            <v>E</v>
          </cell>
          <cell r="Y42" t="str">
            <v>W</v>
          </cell>
          <cell r="Z42" t="str">
            <v>W</v>
          </cell>
        </row>
        <row r="43">
          <cell r="A43">
            <v>938</v>
          </cell>
          <cell r="B43" t="str">
            <v>Stawki</v>
          </cell>
          <cell r="C43" t="str">
            <v>Lewartowskiego</v>
          </cell>
          <cell r="D43" t="str">
            <v>gminna</v>
          </cell>
          <cell r="E43" t="str">
            <v>przez Lewartowskiego</v>
          </cell>
          <cell r="F43">
            <v>3</v>
          </cell>
          <cell r="G43" t="str">
            <v>Śródmieście</v>
          </cell>
          <cell r="H43" t="str">
            <v>20151204-125842</v>
          </cell>
          <cell r="I43" t="str">
            <v>20151204-140357</v>
          </cell>
          <cell r="J43" t="str">
            <v>Foto2</v>
          </cell>
          <cell r="K43" t="str">
            <v>Foto2</v>
          </cell>
          <cell r="L43" t="str">
            <v>20151204-125842</v>
          </cell>
          <cell r="M43" t="str">
            <v>20151204-140357</v>
          </cell>
          <cell r="N43" t="str">
            <v>52.2533312, 20.9959513</v>
          </cell>
          <cell r="O43">
            <v>938</v>
          </cell>
          <cell r="P43" t="str">
            <v>S</v>
          </cell>
          <cell r="Q43" t="str">
            <v>N</v>
          </cell>
          <cell r="R43" t="str">
            <v>N</v>
          </cell>
          <cell r="S43" t="str">
            <v>S</v>
          </cell>
          <cell r="T43"/>
          <cell r="U43"/>
          <cell r="V43"/>
          <cell r="W43"/>
          <cell r="X43"/>
          <cell r="Y43"/>
          <cell r="Z43"/>
        </row>
        <row r="44">
          <cell r="A44">
            <v>939</v>
          </cell>
          <cell r="B44" t="str">
            <v>Stawki</v>
          </cell>
          <cell r="C44" t="str">
            <v>Lewartowskiego</v>
          </cell>
          <cell r="D44" t="str">
            <v>powiatowa</v>
          </cell>
          <cell r="E44" t="str">
            <v>przez Stawki, jezdnia N</v>
          </cell>
          <cell r="F44">
            <v>2</v>
          </cell>
          <cell r="G44" t="str">
            <v>Śródmieście</v>
          </cell>
          <cell r="H44" t="str">
            <v>20151215-115539</v>
          </cell>
          <cell r="I44" t="str">
            <v>20151216-102115</v>
          </cell>
          <cell r="J44" t="str">
            <v>Foto4</v>
          </cell>
          <cell r="K44" t="str">
            <v>Foto4</v>
          </cell>
          <cell r="L44" t="str">
            <v>20151215-115539</v>
          </cell>
          <cell r="M44" t="str">
            <v>20151216-102115</v>
          </cell>
          <cell r="N44" t="str">
            <v>52.2536859, 20.9958225</v>
          </cell>
          <cell r="O44">
            <v>939</v>
          </cell>
          <cell r="P44" t="str">
            <v>E</v>
          </cell>
          <cell r="Q44" t="str">
            <v>W</v>
          </cell>
          <cell r="R44"/>
          <cell r="S44"/>
          <cell r="T44"/>
          <cell r="U44"/>
          <cell r="V44"/>
          <cell r="W44"/>
          <cell r="X44"/>
          <cell r="Y44"/>
          <cell r="Z44"/>
        </row>
        <row r="45">
          <cell r="A45">
            <v>940</v>
          </cell>
          <cell r="B45" t="str">
            <v>Stawki</v>
          </cell>
          <cell r="C45" t="str">
            <v>Lewartowskiego</v>
          </cell>
          <cell r="D45" t="str">
            <v>wewnętrzna</v>
          </cell>
          <cell r="E45" t="str">
            <v>dojazd do Intraco</v>
          </cell>
          <cell r="F45">
            <v>2</v>
          </cell>
          <cell r="G45" t="str">
            <v>Śródmieście</v>
          </cell>
          <cell r="H45" t="str">
            <v>20151215-152946</v>
          </cell>
          <cell r="I45" t="str">
            <v>20151215-165407</v>
          </cell>
          <cell r="J45" t="str">
            <v>Foto4</v>
          </cell>
          <cell r="K45" t="str">
            <v>Foto4</v>
          </cell>
          <cell r="L45" t="str">
            <v>20151215-152946</v>
          </cell>
          <cell r="M45" t="str">
            <v>20151215-165407</v>
          </cell>
          <cell r="N45" t="str">
            <v>52.253771300000004, 20.9959942</v>
          </cell>
          <cell r="O45">
            <v>940</v>
          </cell>
          <cell r="P45" t="str">
            <v>N</v>
          </cell>
          <cell r="Q45" t="str">
            <v>S</v>
          </cell>
          <cell r="R45" t="str">
            <v>S</v>
          </cell>
          <cell r="S45" t="str">
            <v>N</v>
          </cell>
          <cell r="T45"/>
          <cell r="U45"/>
          <cell r="V45"/>
          <cell r="W45"/>
          <cell r="X45"/>
          <cell r="Y45"/>
          <cell r="Z45"/>
        </row>
        <row r="46">
          <cell r="A46">
            <v>941</v>
          </cell>
          <cell r="B46" t="str">
            <v>Mordechaja Anielewicza</v>
          </cell>
          <cell r="C46" t="str">
            <v>Anielewicza 9</v>
          </cell>
          <cell r="D46" t="str">
            <v>wewnętrzna</v>
          </cell>
          <cell r="E46" t="str">
            <v>dojazd do muzeum</v>
          </cell>
          <cell r="F46">
            <v>2</v>
          </cell>
          <cell r="G46" t="str">
            <v>Śródmieście</v>
          </cell>
          <cell r="H46" t="str">
            <v>20151204-125935</v>
          </cell>
          <cell r="I46" t="str">
            <v>20151204-140432</v>
          </cell>
          <cell r="J46" t="str">
            <v>Foto2</v>
          </cell>
          <cell r="K46" t="str">
            <v>Foto2</v>
          </cell>
          <cell r="L46" t="str">
            <v>20151204-125935</v>
          </cell>
          <cell r="M46" t="str">
            <v>20151204-140432</v>
          </cell>
          <cell r="N46" t="str">
            <v>52.2488041, 20.993894</v>
          </cell>
          <cell r="O46">
            <v>941</v>
          </cell>
          <cell r="P46" t="str">
            <v>N</v>
          </cell>
          <cell r="Q46" t="str">
            <v>S</v>
          </cell>
          <cell r="R46" t="str">
            <v>S</v>
          </cell>
          <cell r="S46" t="str">
            <v>N</v>
          </cell>
          <cell r="T46"/>
          <cell r="U46"/>
          <cell r="V46"/>
          <cell r="W46"/>
          <cell r="X46"/>
          <cell r="Y46"/>
          <cell r="Z46"/>
        </row>
        <row r="47">
          <cell r="A47">
            <v>942</v>
          </cell>
          <cell r="B47" t="str">
            <v>Mordechaja Anielewicza</v>
          </cell>
          <cell r="C47" t="str">
            <v>Karmelicka</v>
          </cell>
          <cell r="D47" t="str">
            <v>powiatowa</v>
          </cell>
          <cell r="E47" t="str">
            <v>przez Anielewicza E</v>
          </cell>
          <cell r="F47">
            <v>3</v>
          </cell>
          <cell r="G47" t="str">
            <v>Śródmieście</v>
          </cell>
          <cell r="H47" t="str">
            <v>20151203-151548</v>
          </cell>
          <cell r="I47" t="str">
            <v>20151204-103102</v>
          </cell>
          <cell r="J47" t="str">
            <v>Foto2</v>
          </cell>
          <cell r="K47" t="str">
            <v>Foto2</v>
          </cell>
          <cell r="L47" t="str">
            <v>20151203-151548</v>
          </cell>
          <cell r="M47" t="str">
            <v>20151204-103102</v>
          </cell>
          <cell r="N47" t="str">
            <v>52.24826710000001, 20.9918234</v>
          </cell>
          <cell r="O47">
            <v>942</v>
          </cell>
          <cell r="P47" t="str">
            <v>E</v>
          </cell>
          <cell r="Q47" t="str">
            <v>W</v>
          </cell>
          <cell r="R47" t="str">
            <v>W</v>
          </cell>
          <cell r="S47" t="str">
            <v>E</v>
          </cell>
          <cell r="T47"/>
          <cell r="U47"/>
          <cell r="V47"/>
          <cell r="W47"/>
          <cell r="X47"/>
          <cell r="Y47"/>
          <cell r="Z47"/>
        </row>
        <row r="48">
          <cell r="A48">
            <v>943</v>
          </cell>
          <cell r="B48" t="str">
            <v>Mordechaja Anielewicza</v>
          </cell>
          <cell r="C48" t="str">
            <v>Karmelicka</v>
          </cell>
          <cell r="D48" t="str">
            <v>powiatowa</v>
          </cell>
          <cell r="E48" t="str">
            <v>przez Anielewicza W</v>
          </cell>
          <cell r="F48">
            <v>3</v>
          </cell>
          <cell r="G48" t="str">
            <v>Śródmieście</v>
          </cell>
          <cell r="H48" t="str">
            <v>20151203-151659</v>
          </cell>
          <cell r="I48" t="str">
            <v>20151204-103631</v>
          </cell>
          <cell r="J48" t="str">
            <v>Foto2</v>
          </cell>
          <cell r="K48" t="str">
            <v>Foto2</v>
          </cell>
          <cell r="L48" t="str">
            <v>20151203-151659</v>
          </cell>
          <cell r="M48" t="str">
            <v>20151204-103631</v>
          </cell>
          <cell r="N48" t="str">
            <v>52.2482047, 20.9914291</v>
          </cell>
          <cell r="O48">
            <v>943</v>
          </cell>
          <cell r="P48" t="str">
            <v>W</v>
          </cell>
          <cell r="Q48" t="str">
            <v>E</v>
          </cell>
          <cell r="R48" t="str">
            <v>E</v>
          </cell>
          <cell r="S48" t="str">
            <v>W</v>
          </cell>
          <cell r="T48"/>
          <cell r="U48"/>
          <cell r="V48"/>
          <cell r="W48"/>
          <cell r="X48"/>
          <cell r="Y48"/>
          <cell r="Z48"/>
        </row>
        <row r="49">
          <cell r="A49">
            <v>944</v>
          </cell>
          <cell r="B49" t="str">
            <v>Mordechaja Anielewicza</v>
          </cell>
          <cell r="C49" t="str">
            <v>Karmelicka</v>
          </cell>
          <cell r="D49" t="str">
            <v>gminna</v>
          </cell>
          <cell r="E49" t="str">
            <v>przez Karmelicką N</v>
          </cell>
          <cell r="F49">
            <v>2</v>
          </cell>
          <cell r="G49" t="str">
            <v>Śródmieście</v>
          </cell>
          <cell r="H49" t="str">
            <v>20151204-130009</v>
          </cell>
          <cell r="I49" t="str">
            <v>20151204-140507</v>
          </cell>
          <cell r="J49" t="str">
            <v>Foto2</v>
          </cell>
          <cell r="K49" t="str">
            <v>Foto2</v>
          </cell>
          <cell r="L49" t="str">
            <v>20151204-130009</v>
          </cell>
          <cell r="M49" t="str">
            <v>20151204-140507</v>
          </cell>
          <cell r="N49" t="str">
            <v>52.2483426, 20.9915257</v>
          </cell>
          <cell r="O49">
            <v>944</v>
          </cell>
          <cell r="P49" t="str">
            <v>N</v>
          </cell>
          <cell r="Q49" t="str">
            <v>S</v>
          </cell>
          <cell r="R49" t="str">
            <v>S</v>
          </cell>
          <cell r="S49" t="str">
            <v>N</v>
          </cell>
          <cell r="T49"/>
          <cell r="U49"/>
          <cell r="V49"/>
          <cell r="W49"/>
          <cell r="X49"/>
          <cell r="Y49"/>
          <cell r="Z49"/>
        </row>
        <row r="50">
          <cell r="A50">
            <v>945</v>
          </cell>
          <cell r="B50" t="str">
            <v>Mordechaja Anielewicza</v>
          </cell>
          <cell r="C50" t="str">
            <v>Karmelicka</v>
          </cell>
          <cell r="D50" t="str">
            <v>gminna</v>
          </cell>
          <cell r="E50" t="str">
            <v>przez Karmelicką S</v>
          </cell>
          <cell r="F50">
            <v>2</v>
          </cell>
          <cell r="G50" t="str">
            <v>Śródmieście</v>
          </cell>
          <cell r="H50" t="str">
            <v>20151204-145502</v>
          </cell>
          <cell r="I50" t="str">
            <v>20151204-153111</v>
          </cell>
          <cell r="J50" t="str">
            <v>Foto2</v>
          </cell>
          <cell r="K50" t="str">
            <v>Foto2</v>
          </cell>
          <cell r="L50" t="str">
            <v>20151204-145502</v>
          </cell>
          <cell r="M50" t="str">
            <v>20151204-153111</v>
          </cell>
          <cell r="N50" t="str">
            <v>52.2480832, 20.991751</v>
          </cell>
          <cell r="O50">
            <v>945</v>
          </cell>
          <cell r="P50" t="str">
            <v>S</v>
          </cell>
          <cell r="Q50" t="str">
            <v>N</v>
          </cell>
          <cell r="R50" t="str">
            <v>N</v>
          </cell>
          <cell r="S50" t="str">
            <v>S</v>
          </cell>
          <cell r="T50"/>
          <cell r="U50"/>
          <cell r="V50"/>
          <cell r="W50"/>
          <cell r="X50"/>
          <cell r="Y50"/>
          <cell r="Z50"/>
        </row>
        <row r="51">
          <cell r="A51">
            <v>1163</v>
          </cell>
          <cell r="B51" t="str">
            <v>Grójecka</v>
          </cell>
          <cell r="C51" t="str">
            <v>Racławicka</v>
          </cell>
          <cell r="D51" t="str">
            <v>wojewódzka</v>
          </cell>
          <cell r="E51" t="str">
            <v>przez Grójecką, jezdnia E</v>
          </cell>
          <cell r="F51">
            <v>3</v>
          </cell>
          <cell r="G51" t="str">
            <v>Ochota</v>
          </cell>
          <cell r="H51" t="str">
            <v>20151208-133837</v>
          </cell>
          <cell r="I51" t="str">
            <v>20151209-102909</v>
          </cell>
          <cell r="J51" t="str">
            <v>Foto3</v>
          </cell>
          <cell r="K51" t="str">
            <v>Foto3</v>
          </cell>
          <cell r="L51" t="str">
            <v>20151208-133837</v>
          </cell>
          <cell r="M51" t="str">
            <v>20151209-102909</v>
          </cell>
          <cell r="N51" t="str">
            <v>52.1994287, 20.966526100000003</v>
          </cell>
          <cell r="O51">
            <v>1163</v>
          </cell>
          <cell r="P51" t="str">
            <v>S</v>
          </cell>
          <cell r="Q51" t="str">
            <v>N</v>
          </cell>
          <cell r="R51"/>
          <cell r="S51"/>
          <cell r="T51"/>
          <cell r="U51"/>
          <cell r="V51"/>
          <cell r="W51"/>
          <cell r="X51"/>
          <cell r="Y51"/>
          <cell r="Z51"/>
        </row>
        <row r="52">
          <cell r="A52">
            <v>1164</v>
          </cell>
          <cell r="B52" t="str">
            <v>Grójecka</v>
          </cell>
          <cell r="C52" t="str">
            <v>Racławicka</v>
          </cell>
          <cell r="D52" t="str">
            <v>wojewódzka</v>
          </cell>
          <cell r="E52" t="str">
            <v>przez Grójecką, jezdnia W</v>
          </cell>
          <cell r="F52">
            <v>3</v>
          </cell>
          <cell r="G52" t="str">
            <v>Ochota</v>
          </cell>
          <cell r="H52" t="str">
            <v>20151208-150959</v>
          </cell>
          <cell r="I52" t="str">
            <v>20151209-103908</v>
          </cell>
          <cell r="J52" t="str">
            <v>Foto3</v>
          </cell>
          <cell r="K52" t="str">
            <v>Foto3</v>
          </cell>
          <cell r="L52" t="str">
            <v>20151208-150959</v>
          </cell>
          <cell r="M52" t="str">
            <v>20151209-103908</v>
          </cell>
          <cell r="N52" t="str">
            <v>52.1995347, 20.9661976</v>
          </cell>
          <cell r="O52">
            <v>1164</v>
          </cell>
          <cell r="P52" t="str">
            <v>N</v>
          </cell>
          <cell r="Q52" t="str">
            <v>S</v>
          </cell>
          <cell r="R52"/>
          <cell r="S52"/>
          <cell r="T52"/>
          <cell r="U52"/>
          <cell r="V52"/>
          <cell r="W52"/>
          <cell r="X52"/>
          <cell r="Y52"/>
          <cell r="Z52"/>
        </row>
        <row r="53">
          <cell r="A53">
            <v>1165</v>
          </cell>
          <cell r="B53" t="str">
            <v>Grójecka</v>
          </cell>
          <cell r="C53" t="str">
            <v>Racławicka</v>
          </cell>
          <cell r="D53" t="str">
            <v>wojewódzka</v>
          </cell>
          <cell r="E53" t="str">
            <v>przez tory tramwajowe</v>
          </cell>
          <cell r="F53">
            <v>2</v>
          </cell>
          <cell r="G53" t="str">
            <v>Ochota</v>
          </cell>
          <cell r="H53" t="str">
            <v>20151209-135256</v>
          </cell>
          <cell r="I53" t="str">
            <v>20151209-135417</v>
          </cell>
          <cell r="J53" t="str">
            <v>Foto3</v>
          </cell>
          <cell r="K53" t="str">
            <v>Foto3</v>
          </cell>
          <cell r="L53" t="str">
            <v>20151209-135256</v>
          </cell>
          <cell r="M53" t="str">
            <v>20151209-135417</v>
          </cell>
          <cell r="N53" t="str">
            <v>52.1994953, 20.9663263</v>
          </cell>
          <cell r="O53">
            <v>1165</v>
          </cell>
          <cell r="P53"/>
          <cell r="Q53"/>
          <cell r="R53"/>
          <cell r="S53"/>
          <cell r="T53"/>
          <cell r="U53"/>
          <cell r="V53"/>
          <cell r="W53"/>
          <cell r="X53" t="str">
            <v>S</v>
          </cell>
          <cell r="Y53" t="str">
            <v>N</v>
          </cell>
          <cell r="Z53" t="str">
            <v>N</v>
          </cell>
        </row>
        <row r="54">
          <cell r="A54">
            <v>1166</v>
          </cell>
          <cell r="B54" t="str">
            <v>Grójecka</v>
          </cell>
          <cell r="C54" t="str">
            <v>Racławicka</v>
          </cell>
          <cell r="D54" t="str">
            <v>gminna</v>
          </cell>
          <cell r="E54" t="str">
            <v>przez Racławicką</v>
          </cell>
          <cell r="F54">
            <v>2</v>
          </cell>
          <cell r="G54" t="str">
            <v>Ochota</v>
          </cell>
          <cell r="H54" t="str">
            <v>20151209-120108</v>
          </cell>
          <cell r="I54" t="str">
            <v>20151209-131154</v>
          </cell>
          <cell r="J54" t="str">
            <v>Foto3</v>
          </cell>
          <cell r="K54" t="str">
            <v>Foto3</v>
          </cell>
          <cell r="L54" t="str">
            <v>20151209-120108</v>
          </cell>
          <cell r="M54" t="str">
            <v>20151209-131154</v>
          </cell>
          <cell r="N54" t="str">
            <v>52.199584, 20.9668761</v>
          </cell>
          <cell r="O54">
            <v>1166</v>
          </cell>
          <cell r="P54" t="str">
            <v>E</v>
          </cell>
          <cell r="Q54" t="str">
            <v>W</v>
          </cell>
          <cell r="R54" t="str">
            <v>W</v>
          </cell>
          <cell r="S54" t="str">
            <v>E</v>
          </cell>
          <cell r="T54"/>
          <cell r="U54"/>
          <cell r="V54"/>
          <cell r="W54"/>
          <cell r="X54"/>
          <cell r="Y54"/>
          <cell r="Z54"/>
        </row>
        <row r="55">
          <cell r="A55">
            <v>1167</v>
          </cell>
          <cell r="B55" t="str">
            <v>Grójecka</v>
          </cell>
          <cell r="C55" t="str">
            <v>Grójecka 125</v>
          </cell>
          <cell r="D55" t="str">
            <v>wewnętrzna</v>
          </cell>
          <cell r="E55" t="str">
            <v>wjazd do BP</v>
          </cell>
          <cell r="F55">
            <v>1</v>
          </cell>
          <cell r="G55" t="str">
            <v>Ochota</v>
          </cell>
          <cell r="H55" t="str">
            <v>20151209-120144</v>
          </cell>
          <cell r="I55" t="str">
            <v>20151209-131220</v>
          </cell>
          <cell r="J55" t="str">
            <v>Foto3</v>
          </cell>
          <cell r="K55" t="str">
            <v>Foto3</v>
          </cell>
          <cell r="L55" t="str">
            <v>20151209-120144</v>
          </cell>
          <cell r="M55" t="str">
            <v>20151209-131220</v>
          </cell>
          <cell r="N55" t="str">
            <v>52.2008006, 20.9678726</v>
          </cell>
          <cell r="O55">
            <v>1167</v>
          </cell>
          <cell r="P55" t="str">
            <v>W</v>
          </cell>
          <cell r="Q55" t="str">
            <v>E</v>
          </cell>
          <cell r="R55"/>
          <cell r="S55"/>
          <cell r="T55"/>
          <cell r="U55"/>
          <cell r="V55"/>
          <cell r="W55"/>
          <cell r="X55"/>
          <cell r="Y55"/>
          <cell r="Z55"/>
        </row>
        <row r="56">
          <cell r="A56">
            <v>1168</v>
          </cell>
          <cell r="B56" t="str">
            <v>Grójecka</v>
          </cell>
          <cell r="C56" t="str">
            <v>Winnicka</v>
          </cell>
          <cell r="D56" t="str">
            <v>gminna</v>
          </cell>
          <cell r="E56" t="str">
            <v>przez Winnicką</v>
          </cell>
          <cell r="F56">
            <v>2</v>
          </cell>
          <cell r="G56" t="str">
            <v>Ochota</v>
          </cell>
          <cell r="H56" t="str">
            <v>20151209-120355</v>
          </cell>
          <cell r="I56" t="str">
            <v>20151209-131310</v>
          </cell>
          <cell r="J56" t="str">
            <v>Foto3</v>
          </cell>
          <cell r="K56" t="str">
            <v>Foto3</v>
          </cell>
          <cell r="L56" t="str">
            <v>20151209-120355</v>
          </cell>
          <cell r="M56" t="str">
            <v>20151209-131310</v>
          </cell>
          <cell r="N56" t="str">
            <v>52.2137519, 20.9791996</v>
          </cell>
          <cell r="O56">
            <v>1168</v>
          </cell>
          <cell r="P56" t="str">
            <v>E</v>
          </cell>
          <cell r="Q56" t="str">
            <v>W</v>
          </cell>
          <cell r="R56" t="str">
            <v>W</v>
          </cell>
          <cell r="S56" t="str">
            <v>E</v>
          </cell>
          <cell r="T56"/>
          <cell r="U56"/>
          <cell r="V56"/>
          <cell r="W56"/>
          <cell r="X56"/>
          <cell r="Y56"/>
          <cell r="Z56"/>
        </row>
        <row r="57">
          <cell r="A57">
            <v>1169</v>
          </cell>
          <cell r="B57" t="str">
            <v>Grójecka</v>
          </cell>
          <cell r="C57" t="str">
            <v>Mochnackiego</v>
          </cell>
          <cell r="D57" t="str">
            <v>gminna</v>
          </cell>
          <cell r="E57" t="str">
            <v>przez Mochnackiego</v>
          </cell>
          <cell r="F57">
            <v>2</v>
          </cell>
          <cell r="G57" t="str">
            <v>Ochota</v>
          </cell>
          <cell r="H57" t="str">
            <v>20151209-120447</v>
          </cell>
          <cell r="I57" t="str">
            <v>20151209-131427</v>
          </cell>
          <cell r="J57" t="str">
            <v>Foto3</v>
          </cell>
          <cell r="K57" t="str">
            <v>Foto3</v>
          </cell>
          <cell r="L57" t="str">
            <v>20151209-120447</v>
          </cell>
          <cell r="M57" t="str">
            <v>20151209-131427</v>
          </cell>
          <cell r="N57" t="str">
            <v>52.2172852, 20.9823418</v>
          </cell>
          <cell r="O57">
            <v>1169</v>
          </cell>
          <cell r="P57" t="str">
            <v>W</v>
          </cell>
          <cell r="Q57" t="str">
            <v>E</v>
          </cell>
          <cell r="R57"/>
          <cell r="S57"/>
          <cell r="T57"/>
          <cell r="U57"/>
          <cell r="V57"/>
          <cell r="W57"/>
          <cell r="X57"/>
          <cell r="Y57"/>
          <cell r="Z57"/>
        </row>
        <row r="58">
          <cell r="A58">
            <v>1170</v>
          </cell>
          <cell r="B58" t="str">
            <v>Grójecka</v>
          </cell>
          <cell r="C58" t="str">
            <v>Plac Narutowicza</v>
          </cell>
          <cell r="D58" t="str">
            <v>wojewódzka</v>
          </cell>
          <cell r="E58" t="str">
            <v>przez Grójecką E</v>
          </cell>
          <cell r="F58">
            <v>3</v>
          </cell>
          <cell r="G58" t="str">
            <v>Ochota</v>
          </cell>
          <cell r="H58" t="str">
            <v>20151208-134615</v>
          </cell>
          <cell r="I58" t="str">
            <v>20151209-103000</v>
          </cell>
          <cell r="J58" t="str">
            <v>Foto3</v>
          </cell>
          <cell r="K58" t="str">
            <v>Foto3</v>
          </cell>
          <cell r="L58" t="str">
            <v>20151208-134615</v>
          </cell>
          <cell r="M58" t="str">
            <v>20151209-103000</v>
          </cell>
          <cell r="N58" t="str">
            <v>52.2181479, 20.9831665</v>
          </cell>
          <cell r="O58">
            <v>1170</v>
          </cell>
          <cell r="P58" t="str">
            <v>E</v>
          </cell>
          <cell r="Q58" t="str">
            <v>W</v>
          </cell>
          <cell r="R58" t="str">
            <v>W</v>
          </cell>
          <cell r="S58" t="str">
            <v>E</v>
          </cell>
          <cell r="T58"/>
          <cell r="U58"/>
          <cell r="V58"/>
          <cell r="W58"/>
          <cell r="X58"/>
          <cell r="Y58"/>
          <cell r="Z58"/>
        </row>
        <row r="59">
          <cell r="A59">
            <v>1171</v>
          </cell>
          <cell r="B59" t="str">
            <v>Grójecka</v>
          </cell>
          <cell r="C59" t="str">
            <v>Plac Narutowicza</v>
          </cell>
          <cell r="D59" t="str">
            <v>wojewódzka</v>
          </cell>
          <cell r="E59" t="str">
            <v>przez tory tramwajowe E</v>
          </cell>
          <cell r="F59">
            <v>2</v>
          </cell>
          <cell r="G59" t="str">
            <v>Ochota</v>
          </cell>
          <cell r="H59" t="str">
            <v>20151221-115628</v>
          </cell>
          <cell r="I59" t="str">
            <v>20151221-131035</v>
          </cell>
          <cell r="J59" t="str">
            <v>Foto5</v>
          </cell>
          <cell r="K59" t="str">
            <v>Foto5</v>
          </cell>
          <cell r="L59" t="str">
            <v>20151221-115628</v>
          </cell>
          <cell r="M59" t="str">
            <v>20151221-131035</v>
          </cell>
          <cell r="N59" t="str">
            <v>52.2182144, 20.9831437</v>
          </cell>
          <cell r="O59">
            <v>1171</v>
          </cell>
          <cell r="P59"/>
          <cell r="Q59"/>
          <cell r="R59"/>
          <cell r="S59"/>
          <cell r="T59"/>
          <cell r="U59"/>
          <cell r="V59"/>
          <cell r="W59"/>
          <cell r="X59" t="str">
            <v>W</v>
          </cell>
          <cell r="Y59" t="str">
            <v>E</v>
          </cell>
          <cell r="Z59"/>
        </row>
        <row r="60">
          <cell r="A60">
            <v>1172</v>
          </cell>
          <cell r="B60" t="str">
            <v>Grójecka</v>
          </cell>
          <cell r="C60" t="str">
            <v>Uniwersytecka</v>
          </cell>
          <cell r="D60" t="str">
            <v>gminna</v>
          </cell>
          <cell r="E60" t="str">
            <v>przez Uniwersytecką</v>
          </cell>
          <cell r="F60">
            <v>2</v>
          </cell>
          <cell r="G60" t="str">
            <v>Ochota</v>
          </cell>
          <cell r="H60" t="str">
            <v>20151209-120517</v>
          </cell>
          <cell r="I60" t="str">
            <v>20151209-131348</v>
          </cell>
          <cell r="J60" t="str">
            <v>Foto3</v>
          </cell>
          <cell r="K60" t="str">
            <v>Foto3</v>
          </cell>
          <cell r="L60" t="str">
            <v>20151209-120517</v>
          </cell>
          <cell r="M60" t="str">
            <v>20151209-131348</v>
          </cell>
          <cell r="N60" t="str">
            <v>52.218589900000005, 20.9847745</v>
          </cell>
          <cell r="O60">
            <v>1172</v>
          </cell>
          <cell r="P60" t="str">
            <v>SE</v>
          </cell>
          <cell r="Q60" t="str">
            <v>NW</v>
          </cell>
          <cell r="R60" t="str">
            <v>NW</v>
          </cell>
          <cell r="S60" t="str">
            <v>SE</v>
          </cell>
          <cell r="T60"/>
          <cell r="U60"/>
          <cell r="V60"/>
          <cell r="W60"/>
          <cell r="X60"/>
          <cell r="Y60"/>
          <cell r="Z60"/>
        </row>
        <row r="61">
          <cell r="A61">
            <v>1173</v>
          </cell>
          <cell r="B61" t="str">
            <v>Grójecka</v>
          </cell>
          <cell r="C61" t="str">
            <v>Filtrowa</v>
          </cell>
          <cell r="D61" t="str">
            <v>gminna</v>
          </cell>
          <cell r="E61" t="str">
            <v>przez Filtrową</v>
          </cell>
          <cell r="F61">
            <v>2</v>
          </cell>
          <cell r="G61" t="str">
            <v>Ochota</v>
          </cell>
          <cell r="H61" t="str">
            <v>20151216-134657</v>
          </cell>
          <cell r="I61" t="str">
            <v>20151217-150358</v>
          </cell>
          <cell r="J61" t="str">
            <v>Foto4</v>
          </cell>
          <cell r="K61" t="str">
            <v>Foto4</v>
          </cell>
          <cell r="L61" t="str">
            <v>20151216-134657</v>
          </cell>
          <cell r="M61" t="str">
            <v>20151217-150358</v>
          </cell>
          <cell r="N61" t="str">
            <v>52.2193836, 20.985372700000003</v>
          </cell>
          <cell r="O61">
            <v>1173</v>
          </cell>
          <cell r="P61" t="str">
            <v>E</v>
          </cell>
          <cell r="Q61" t="str">
            <v>W</v>
          </cell>
          <cell r="R61" t="str">
            <v>W</v>
          </cell>
          <cell r="S61" t="str">
            <v>E</v>
          </cell>
          <cell r="T61"/>
          <cell r="U61"/>
          <cell r="V61"/>
          <cell r="W61"/>
          <cell r="X61"/>
          <cell r="Y61"/>
          <cell r="Z61" t="str">
            <v>W</v>
          </cell>
        </row>
        <row r="62">
          <cell r="A62">
            <v>1174</v>
          </cell>
          <cell r="B62" t="str">
            <v>Grójecka</v>
          </cell>
          <cell r="C62" t="str">
            <v>Daleka</v>
          </cell>
          <cell r="D62" t="str">
            <v>gminna</v>
          </cell>
          <cell r="E62" t="str">
            <v>przez Daleką</v>
          </cell>
          <cell r="F62">
            <v>2</v>
          </cell>
          <cell r="G62" t="str">
            <v>Ochota</v>
          </cell>
          <cell r="H62" t="str">
            <v>20151209-120638</v>
          </cell>
          <cell r="I62" t="str">
            <v>20151209-131519</v>
          </cell>
          <cell r="J62" t="str">
            <v>Foto3</v>
          </cell>
          <cell r="K62" t="str">
            <v>Foto3</v>
          </cell>
          <cell r="L62" t="str">
            <v>20151209-120638</v>
          </cell>
          <cell r="M62" t="str">
            <v>20151209-131519</v>
          </cell>
          <cell r="N62" t="str">
            <v>52.2226888, 20.987062400000003</v>
          </cell>
          <cell r="O62">
            <v>1174</v>
          </cell>
          <cell r="P62" t="str">
            <v>E</v>
          </cell>
          <cell r="Q62" t="str">
            <v>W</v>
          </cell>
          <cell r="R62" t="str">
            <v>W</v>
          </cell>
          <cell r="S62" t="str">
            <v>E</v>
          </cell>
          <cell r="T62"/>
          <cell r="U62"/>
          <cell r="V62"/>
          <cell r="W62"/>
          <cell r="X62"/>
          <cell r="Y62"/>
          <cell r="Z62"/>
        </row>
        <row r="63">
          <cell r="A63">
            <v>1175</v>
          </cell>
          <cell r="B63" t="str">
            <v>Grójecka</v>
          </cell>
          <cell r="C63" t="str">
            <v>Spiska</v>
          </cell>
          <cell r="D63" t="str">
            <v>gminna</v>
          </cell>
          <cell r="E63" t="str">
            <v>przez Spiską</v>
          </cell>
          <cell r="F63">
            <v>1</v>
          </cell>
          <cell r="G63" t="str">
            <v>Ochota</v>
          </cell>
          <cell r="H63" t="str">
            <v>20151209-120743</v>
          </cell>
          <cell r="I63" t="str">
            <v>20151209-131558</v>
          </cell>
          <cell r="J63" t="str">
            <v>Foto3</v>
          </cell>
          <cell r="K63" t="str">
            <v>Foto3</v>
          </cell>
          <cell r="L63" t="str">
            <v>20151209-120743</v>
          </cell>
          <cell r="M63" t="str">
            <v>20151209-131558</v>
          </cell>
          <cell r="N63" t="str">
            <v>52.2212593, 20.9849998</v>
          </cell>
          <cell r="O63">
            <v>1175</v>
          </cell>
          <cell r="P63" t="str">
            <v>E</v>
          </cell>
          <cell r="Q63" t="str">
            <v>W</v>
          </cell>
          <cell r="R63"/>
          <cell r="S63"/>
          <cell r="T63"/>
          <cell r="U63"/>
          <cell r="V63"/>
          <cell r="W63"/>
          <cell r="X63"/>
          <cell r="Y63"/>
          <cell r="Z63"/>
        </row>
        <row r="64">
          <cell r="A64">
            <v>1176</v>
          </cell>
          <cell r="B64" t="str">
            <v>Grójecka</v>
          </cell>
          <cell r="C64" t="str">
            <v>Barska</v>
          </cell>
          <cell r="D64" t="str">
            <v>gminna</v>
          </cell>
          <cell r="E64" t="str">
            <v>przez Barską</v>
          </cell>
          <cell r="F64">
            <v>1</v>
          </cell>
          <cell r="G64" t="str">
            <v>Ochota</v>
          </cell>
          <cell r="H64" t="str">
            <v>20151209-120849</v>
          </cell>
          <cell r="I64" t="str">
            <v>20151209-131621</v>
          </cell>
          <cell r="J64" t="str">
            <v>Foto3</v>
          </cell>
          <cell r="K64" t="str">
            <v>Foto3</v>
          </cell>
          <cell r="L64" t="str">
            <v>20151209-120849</v>
          </cell>
          <cell r="M64" t="str">
            <v>20151209-131621</v>
          </cell>
          <cell r="N64" t="str">
            <v>52.2188668, 20.9829694</v>
          </cell>
          <cell r="O64">
            <v>1176</v>
          </cell>
          <cell r="P64" t="str">
            <v>W</v>
          </cell>
          <cell r="Q64" t="str">
            <v>E</v>
          </cell>
          <cell r="R64"/>
          <cell r="S64"/>
          <cell r="T64"/>
          <cell r="U64"/>
          <cell r="V64"/>
          <cell r="W64"/>
          <cell r="X64"/>
          <cell r="Y64"/>
          <cell r="Z64"/>
        </row>
        <row r="65">
          <cell r="A65">
            <v>1177</v>
          </cell>
          <cell r="B65" t="str">
            <v>Grójecka</v>
          </cell>
          <cell r="C65" t="str">
            <v>Baśniowa</v>
          </cell>
          <cell r="D65" t="str">
            <v>gminna</v>
          </cell>
          <cell r="E65" t="str">
            <v>przez Baśniową</v>
          </cell>
          <cell r="F65">
            <v>2</v>
          </cell>
          <cell r="G65" t="str">
            <v>Ochota</v>
          </cell>
          <cell r="H65" t="str">
            <v>20151209-120946</v>
          </cell>
          <cell r="I65" t="str">
            <v>20151209-131654</v>
          </cell>
          <cell r="J65" t="str">
            <v>Foto3</v>
          </cell>
          <cell r="K65" t="str">
            <v>Foto3</v>
          </cell>
          <cell r="L65" t="str">
            <v>20151209-120946</v>
          </cell>
          <cell r="M65" t="str">
            <v>20151209-131654</v>
          </cell>
          <cell r="N65" t="str">
            <v>52.2138029, 20.9785075</v>
          </cell>
          <cell r="O65">
            <v>1177</v>
          </cell>
          <cell r="P65" t="str">
            <v>W</v>
          </cell>
          <cell r="Q65" t="str">
            <v>E</v>
          </cell>
          <cell r="R65" t="str">
            <v>E</v>
          </cell>
          <cell r="S65" t="str">
            <v>W</v>
          </cell>
          <cell r="T65"/>
          <cell r="U65"/>
          <cell r="V65"/>
          <cell r="W65"/>
          <cell r="X65"/>
          <cell r="Y65"/>
          <cell r="Z65"/>
        </row>
        <row r="66">
          <cell r="A66">
            <v>1178</v>
          </cell>
          <cell r="B66" t="str">
            <v>Grójecka</v>
          </cell>
          <cell r="C66" t="str">
            <v>Opaczewska</v>
          </cell>
          <cell r="D66" t="str">
            <v>gminna</v>
          </cell>
          <cell r="E66" t="str">
            <v>wjazd w Opaczewską</v>
          </cell>
          <cell r="F66">
            <v>1</v>
          </cell>
          <cell r="G66" t="str">
            <v>Ochota</v>
          </cell>
          <cell r="H66" t="str">
            <v>20151209-121010</v>
          </cell>
          <cell r="I66" t="str">
            <v>20151209-131745</v>
          </cell>
          <cell r="J66" t="str">
            <v>Foto3</v>
          </cell>
          <cell r="K66" t="str">
            <v>Foto3</v>
          </cell>
          <cell r="L66" t="str">
            <v>20151209-121010</v>
          </cell>
          <cell r="M66" t="str">
            <v>20151209-131745</v>
          </cell>
          <cell r="N66" t="str">
            <v>52.2107312, 20.9757167</v>
          </cell>
          <cell r="O66">
            <v>1178</v>
          </cell>
          <cell r="P66" t="str">
            <v>E</v>
          </cell>
          <cell r="Q66" t="str">
            <v>W</v>
          </cell>
          <cell r="R66"/>
          <cell r="S66"/>
          <cell r="T66"/>
          <cell r="U66"/>
          <cell r="V66"/>
          <cell r="W66"/>
          <cell r="X66"/>
          <cell r="Y66"/>
          <cell r="Z66"/>
        </row>
        <row r="67">
          <cell r="A67">
            <v>1179</v>
          </cell>
          <cell r="B67" t="str">
            <v>Grójecka</v>
          </cell>
          <cell r="C67" t="str">
            <v>Opaczewska</v>
          </cell>
          <cell r="D67" t="str">
            <v>gminna</v>
          </cell>
          <cell r="E67" t="str">
            <v>wyjazd z Opaczewskiej</v>
          </cell>
          <cell r="F67">
            <v>1</v>
          </cell>
          <cell r="G67" t="str">
            <v>Ochota</v>
          </cell>
          <cell r="H67" t="str">
            <v>20151209-121038</v>
          </cell>
          <cell r="I67" t="str">
            <v>20151209-131804</v>
          </cell>
          <cell r="J67" t="str">
            <v>Foto3</v>
          </cell>
          <cell r="K67" t="str">
            <v>Foto3</v>
          </cell>
          <cell r="L67" t="str">
            <v>20151209-121038</v>
          </cell>
          <cell r="M67" t="str">
            <v>20151209-131804</v>
          </cell>
          <cell r="N67" t="str">
            <v>52.2096094, 20.974841</v>
          </cell>
          <cell r="O67">
            <v>1179</v>
          </cell>
          <cell r="P67" t="str">
            <v>W</v>
          </cell>
          <cell r="Q67" t="str">
            <v>E</v>
          </cell>
          <cell r="R67"/>
          <cell r="S67"/>
          <cell r="T67"/>
          <cell r="U67"/>
          <cell r="V67"/>
          <cell r="W67"/>
          <cell r="X67"/>
          <cell r="Y67"/>
          <cell r="Z67"/>
        </row>
        <row r="68">
          <cell r="A68">
            <v>1180</v>
          </cell>
          <cell r="B68" t="str">
            <v>Grójecka</v>
          </cell>
          <cell r="C68" t="str">
            <v>Włodarzewska</v>
          </cell>
          <cell r="D68" t="str">
            <v>gminna</v>
          </cell>
          <cell r="E68" t="str">
            <v>przez Włodarzewską</v>
          </cell>
          <cell r="F68">
            <v>2</v>
          </cell>
          <cell r="G68" t="str">
            <v>Ochota</v>
          </cell>
          <cell r="H68" t="str">
            <v>20151209-121224</v>
          </cell>
          <cell r="I68" t="str">
            <v>20151209-131842</v>
          </cell>
          <cell r="J68" t="str">
            <v>Foto3</v>
          </cell>
          <cell r="K68" t="str">
            <v>Foto3</v>
          </cell>
          <cell r="L68" t="str">
            <v>20151209-121224</v>
          </cell>
          <cell r="M68" t="str">
            <v>20151209-131842</v>
          </cell>
          <cell r="N68" t="str">
            <v>52.2022373, 20.9683608</v>
          </cell>
          <cell r="O68">
            <v>1180</v>
          </cell>
          <cell r="P68" t="str">
            <v>W</v>
          </cell>
          <cell r="Q68" t="str">
            <v>E</v>
          </cell>
          <cell r="R68" t="str">
            <v>E</v>
          </cell>
          <cell r="S68" t="str">
            <v>W</v>
          </cell>
          <cell r="T68"/>
          <cell r="U68"/>
          <cell r="V68"/>
          <cell r="W68"/>
          <cell r="X68"/>
          <cell r="Y68"/>
          <cell r="Z68"/>
        </row>
        <row r="69">
          <cell r="A69">
            <v>1181</v>
          </cell>
          <cell r="B69" t="str">
            <v>Grójecka</v>
          </cell>
          <cell r="C69" t="str">
            <v>Harfowa</v>
          </cell>
          <cell r="D69" t="str">
            <v>gminna</v>
          </cell>
          <cell r="E69" t="str">
            <v>przez Harfową</v>
          </cell>
          <cell r="F69">
            <v>2</v>
          </cell>
          <cell r="G69" t="str">
            <v>Ochota</v>
          </cell>
          <cell r="H69" t="str">
            <v>20151209-121316</v>
          </cell>
          <cell r="I69" t="str">
            <v>20151209-131910</v>
          </cell>
          <cell r="J69" t="str">
            <v>Foto3</v>
          </cell>
          <cell r="K69" t="str">
            <v>Foto3</v>
          </cell>
          <cell r="L69" t="str">
            <v>20151209-121316</v>
          </cell>
          <cell r="M69" t="str">
            <v>20151209-131910</v>
          </cell>
          <cell r="N69" t="str">
            <v>52.1997583, 20.9661292</v>
          </cell>
          <cell r="O69">
            <v>1181</v>
          </cell>
          <cell r="P69" t="str">
            <v>W</v>
          </cell>
          <cell r="Q69" t="str">
            <v>E</v>
          </cell>
          <cell r="R69" t="str">
            <v>E</v>
          </cell>
          <cell r="S69" t="str">
            <v>W</v>
          </cell>
          <cell r="T69"/>
          <cell r="U69"/>
          <cell r="V69"/>
          <cell r="W69"/>
          <cell r="X69"/>
          <cell r="Y69"/>
          <cell r="Z69"/>
        </row>
        <row r="70">
          <cell r="A70">
            <v>1182</v>
          </cell>
          <cell r="B70" t="str">
            <v>Władysława Korotyńskiego</v>
          </cell>
          <cell r="C70" t="str">
            <v>Skorochód - Majewskiego</v>
          </cell>
          <cell r="D70" t="str">
            <v>gminna</v>
          </cell>
          <cell r="E70" t="str">
            <v>przez Skorochód - Majewskiego</v>
          </cell>
          <cell r="F70">
            <v>2</v>
          </cell>
          <cell r="G70" t="str">
            <v>Ochota</v>
          </cell>
          <cell r="H70" t="str">
            <v>20151209-135454</v>
          </cell>
          <cell r="I70" t="str">
            <v>20151211-093253</v>
          </cell>
          <cell r="J70" t="str">
            <v>Foto3</v>
          </cell>
          <cell r="K70" t="str">
            <v>Foto3</v>
          </cell>
          <cell r="L70" t="str">
            <v>20151209-135454</v>
          </cell>
          <cell r="M70" t="str">
            <v>20151211-093253</v>
          </cell>
          <cell r="N70" t="str">
            <v>52.2021814, 20.9708459</v>
          </cell>
          <cell r="O70">
            <v>1182</v>
          </cell>
          <cell r="P70" t="str">
            <v>N</v>
          </cell>
          <cell r="Q70" t="str">
            <v>S</v>
          </cell>
          <cell r="R70" t="str">
            <v>S</v>
          </cell>
          <cell r="S70" t="str">
            <v>N</v>
          </cell>
          <cell r="T70"/>
          <cell r="U70"/>
          <cell r="V70"/>
          <cell r="W70"/>
          <cell r="X70"/>
          <cell r="Y70"/>
          <cell r="Z70"/>
        </row>
        <row r="71">
          <cell r="A71">
            <v>1183</v>
          </cell>
          <cell r="B71" t="str">
            <v>Władysława Korotyńskiego</v>
          </cell>
          <cell r="C71" t="str">
            <v>Skorochód - Majewskiego</v>
          </cell>
          <cell r="D71" t="str">
            <v>powiatowa</v>
          </cell>
          <cell r="E71" t="str">
            <v>przez Korotyńskiego</v>
          </cell>
          <cell r="F71">
            <v>4</v>
          </cell>
          <cell r="G71" t="str">
            <v>Ochota</v>
          </cell>
          <cell r="H71" t="str">
            <v>20151208-151134</v>
          </cell>
          <cell r="I71" t="str">
            <v>20151209-104403</v>
          </cell>
          <cell r="J71" t="str">
            <v>Foto3</v>
          </cell>
          <cell r="K71" t="str">
            <v>Foto3</v>
          </cell>
          <cell r="L71" t="str">
            <v>20151208-151134</v>
          </cell>
          <cell r="M71" t="str">
            <v>20151209-104403</v>
          </cell>
          <cell r="N71" t="str">
            <v>52.2020393, 20.9709049</v>
          </cell>
          <cell r="O71">
            <v>1183</v>
          </cell>
          <cell r="P71" t="str">
            <v>E</v>
          </cell>
          <cell r="Q71" t="str">
            <v>W</v>
          </cell>
          <cell r="R71" t="str">
            <v>W</v>
          </cell>
          <cell r="S71" t="str">
            <v>E</v>
          </cell>
          <cell r="T71" t="str">
            <v>E</v>
          </cell>
          <cell r="U71" t="str">
            <v>W</v>
          </cell>
          <cell r="V71" t="str">
            <v>W</v>
          </cell>
          <cell r="W71" t="str">
            <v>E</v>
          </cell>
          <cell r="X71"/>
          <cell r="Y71"/>
          <cell r="Z71"/>
        </row>
        <row r="72">
          <cell r="A72">
            <v>1184</v>
          </cell>
          <cell r="B72" t="str">
            <v>Władysława Korotyńskiego</v>
          </cell>
          <cell r="C72" t="str">
            <v>Sierpińskiego</v>
          </cell>
          <cell r="D72" t="str">
            <v>gminna</v>
          </cell>
          <cell r="E72" t="str">
            <v>przez Sierpińskiego</v>
          </cell>
          <cell r="F72">
            <v>2</v>
          </cell>
          <cell r="G72" t="str">
            <v>Ochota</v>
          </cell>
          <cell r="H72" t="str">
            <v>20151209-121354</v>
          </cell>
          <cell r="I72" t="str">
            <v>20151209-132250</v>
          </cell>
          <cell r="J72" t="str">
            <v>Foto3</v>
          </cell>
          <cell r="K72" t="str">
            <v>Foto3</v>
          </cell>
          <cell r="L72" t="str">
            <v>20151209-121354</v>
          </cell>
          <cell r="M72" t="str">
            <v>20151209-132250</v>
          </cell>
          <cell r="N72" t="str">
            <v>52.2017853, 20.9713474</v>
          </cell>
          <cell r="O72">
            <v>1184</v>
          </cell>
          <cell r="P72" t="str">
            <v>S</v>
          </cell>
          <cell r="Q72" t="str">
            <v>N</v>
          </cell>
          <cell r="R72" t="str">
            <v>N</v>
          </cell>
          <cell r="S72" t="str">
            <v>S</v>
          </cell>
          <cell r="T72"/>
          <cell r="U72"/>
          <cell r="V72"/>
          <cell r="W72"/>
          <cell r="X72"/>
          <cell r="Y72"/>
          <cell r="Z72"/>
        </row>
        <row r="73">
          <cell r="A73">
            <v>1185</v>
          </cell>
          <cell r="B73" t="str">
            <v>Władysława Korotyńskiego</v>
          </cell>
          <cell r="C73" t="str">
            <v>Pawińskiego</v>
          </cell>
          <cell r="D73" t="str">
            <v>powiatowa</v>
          </cell>
          <cell r="E73" t="str">
            <v>przez Pawińskiego</v>
          </cell>
          <cell r="F73">
            <v>2</v>
          </cell>
          <cell r="G73" t="str">
            <v>Ochota</v>
          </cell>
          <cell r="H73" t="str">
            <v>20151209-135514</v>
          </cell>
          <cell r="I73" t="str">
            <v>20151211-095451</v>
          </cell>
          <cell r="J73" t="str">
            <v>Foto3</v>
          </cell>
          <cell r="K73" t="str">
            <v>Foto3</v>
          </cell>
          <cell r="L73" t="str">
            <v>20151209-135514</v>
          </cell>
          <cell r="M73" t="str">
            <v>20151211-095451</v>
          </cell>
          <cell r="N73" t="str">
            <v>52.2014392, 20.9731874</v>
          </cell>
          <cell r="O73">
            <v>1185</v>
          </cell>
          <cell r="P73" t="str">
            <v>N</v>
          </cell>
          <cell r="Q73" t="str">
            <v>S</v>
          </cell>
          <cell r="R73" t="str">
            <v>S</v>
          </cell>
          <cell r="S73" t="str">
            <v>N</v>
          </cell>
          <cell r="T73"/>
          <cell r="U73"/>
          <cell r="V73"/>
          <cell r="W73"/>
          <cell r="X73"/>
          <cell r="Y73"/>
          <cell r="Z73"/>
        </row>
        <row r="74">
          <cell r="A74">
            <v>1186</v>
          </cell>
          <cell r="B74" t="str">
            <v>Władysława Korotyńskiego</v>
          </cell>
          <cell r="C74" t="str">
            <v>Pawińskiego</v>
          </cell>
          <cell r="D74" t="str">
            <v>powiatowa</v>
          </cell>
          <cell r="E74" t="str">
            <v>przez Korotyńskiego W</v>
          </cell>
          <cell r="F74">
            <v>2</v>
          </cell>
          <cell r="G74" t="str">
            <v>Ochota</v>
          </cell>
          <cell r="H74" t="str">
            <v>20151208-151227</v>
          </cell>
          <cell r="I74" t="str">
            <v>20151209-104555</v>
          </cell>
          <cell r="J74" t="str">
            <v>Foto3</v>
          </cell>
          <cell r="K74" t="str">
            <v>Foto3</v>
          </cell>
          <cell r="L74" t="str">
            <v>20151208-151227</v>
          </cell>
          <cell r="M74" t="str">
            <v>20151209-104555</v>
          </cell>
          <cell r="N74" t="str">
            <v>52.2013735, 20.9728843</v>
          </cell>
          <cell r="O74">
            <v>1186</v>
          </cell>
          <cell r="P74" t="str">
            <v>W</v>
          </cell>
          <cell r="Q74" t="str">
            <v>E</v>
          </cell>
          <cell r="R74" t="str">
            <v>E</v>
          </cell>
          <cell r="S74" t="str">
            <v>W</v>
          </cell>
          <cell r="T74" t="str">
            <v>W</v>
          </cell>
          <cell r="U74" t="str">
            <v>E</v>
          </cell>
          <cell r="V74" t="str">
            <v>E</v>
          </cell>
          <cell r="W74" t="str">
            <v>W</v>
          </cell>
          <cell r="X74"/>
          <cell r="Y74"/>
          <cell r="Z74"/>
        </row>
        <row r="75">
          <cell r="A75">
            <v>1187</v>
          </cell>
          <cell r="B75" t="str">
            <v>Władysława Korotyńskiego</v>
          </cell>
          <cell r="C75" t="str">
            <v>Pawińskiego</v>
          </cell>
          <cell r="D75" t="str">
            <v>powiatowa</v>
          </cell>
          <cell r="E75" t="str">
            <v>przez Korotyńskiego E</v>
          </cell>
          <cell r="F75">
            <v>2</v>
          </cell>
          <cell r="G75" t="str">
            <v>Ochota</v>
          </cell>
          <cell r="H75" t="str">
            <v>20151208-151244</v>
          </cell>
          <cell r="I75" t="str">
            <v>20151209-104627</v>
          </cell>
          <cell r="J75" t="str">
            <v>Foto3</v>
          </cell>
          <cell r="K75" t="str">
            <v>Foto3</v>
          </cell>
          <cell r="L75" t="str">
            <v>20151208-151244</v>
          </cell>
          <cell r="M75" t="str">
            <v>20151209-104627</v>
          </cell>
          <cell r="N75" t="str">
            <v>52.20125670000001, 20.9733617</v>
          </cell>
          <cell r="O75">
            <v>1187</v>
          </cell>
          <cell r="P75" t="str">
            <v>E</v>
          </cell>
          <cell r="Q75" t="str">
            <v>W</v>
          </cell>
          <cell r="R75" t="str">
            <v>W</v>
          </cell>
          <cell r="S75" t="str">
            <v>E</v>
          </cell>
          <cell r="T75" t="str">
            <v>W</v>
          </cell>
          <cell r="U75" t="str">
            <v>E</v>
          </cell>
          <cell r="V75" t="str">
            <v>E</v>
          </cell>
          <cell r="W75" t="str">
            <v>W</v>
          </cell>
          <cell r="X75"/>
          <cell r="Y75"/>
          <cell r="Z75"/>
        </row>
        <row r="76">
          <cell r="A76">
            <v>1188</v>
          </cell>
          <cell r="B76" t="str">
            <v>Władysława Korotyńskiego</v>
          </cell>
          <cell r="C76" t="str">
            <v>Park Forty Korotyńskiego</v>
          </cell>
          <cell r="D76" t="str">
            <v>powiatowa</v>
          </cell>
          <cell r="E76" t="str">
            <v>przez Korotyńskiego</v>
          </cell>
          <cell r="F76">
            <v>2</v>
          </cell>
          <cell r="G76" t="str">
            <v>Ochota</v>
          </cell>
          <cell r="H76" t="str">
            <v>20151208-151310</v>
          </cell>
          <cell r="I76" t="str">
            <v>20151209-105039</v>
          </cell>
          <cell r="J76" t="str">
            <v>Foto3</v>
          </cell>
          <cell r="K76" t="str">
            <v>Foto3</v>
          </cell>
          <cell r="L76" t="str">
            <v>20151208-151310</v>
          </cell>
          <cell r="M76" t="str">
            <v>20151209-105039</v>
          </cell>
          <cell r="N76" t="str">
            <v>52.20073970000001, 20.9770565</v>
          </cell>
          <cell r="O76">
            <v>1188</v>
          </cell>
          <cell r="P76" t="str">
            <v>W</v>
          </cell>
          <cell r="Q76" t="str">
            <v>E</v>
          </cell>
          <cell r="R76" t="str">
            <v>E</v>
          </cell>
          <cell r="S76" t="str">
            <v>W</v>
          </cell>
          <cell r="T76" t="str">
            <v>W</v>
          </cell>
          <cell r="U76" t="str">
            <v>E</v>
          </cell>
          <cell r="V76" t="str">
            <v>E</v>
          </cell>
          <cell r="W76" t="str">
            <v>W</v>
          </cell>
          <cell r="X76"/>
          <cell r="Y76"/>
          <cell r="Z76"/>
        </row>
        <row r="77">
          <cell r="A77">
            <v>1189</v>
          </cell>
          <cell r="B77" t="str">
            <v>Władysława Korotyńskiego</v>
          </cell>
          <cell r="C77" t="str">
            <v>Mołdawska</v>
          </cell>
          <cell r="D77" t="str">
            <v>powiatowa</v>
          </cell>
          <cell r="E77" t="str">
            <v>przez Korotyńskiego W</v>
          </cell>
          <cell r="F77">
            <v>2</v>
          </cell>
          <cell r="G77" t="str">
            <v>Ochota</v>
          </cell>
          <cell r="H77" t="str">
            <v>20151208-151341</v>
          </cell>
          <cell r="I77" t="str">
            <v>20151209-132334</v>
          </cell>
          <cell r="J77" t="str">
            <v>Foto3</v>
          </cell>
          <cell r="K77" t="str">
            <v>Foto3</v>
          </cell>
          <cell r="L77" t="str">
            <v>20151208-151341</v>
          </cell>
          <cell r="M77" t="str">
            <v>20151209-132334</v>
          </cell>
          <cell r="N77" t="str">
            <v>52.2001899, 20.9793591</v>
          </cell>
          <cell r="O77">
            <v>1189</v>
          </cell>
          <cell r="P77" t="str">
            <v>W</v>
          </cell>
          <cell r="Q77" t="str">
            <v>E</v>
          </cell>
          <cell r="R77" t="str">
            <v>E</v>
          </cell>
          <cell r="S77" t="str">
            <v>W</v>
          </cell>
          <cell r="T77" t="str">
            <v>W</v>
          </cell>
          <cell r="U77" t="str">
            <v>E</v>
          </cell>
          <cell r="V77" t="str">
            <v>E</v>
          </cell>
          <cell r="W77" t="str">
            <v>W</v>
          </cell>
          <cell r="X77"/>
          <cell r="Y77"/>
          <cell r="Z77"/>
        </row>
        <row r="78">
          <cell r="A78">
            <v>1190</v>
          </cell>
          <cell r="B78" t="str">
            <v>Władysława Korotyńskiego</v>
          </cell>
          <cell r="C78" t="str">
            <v>Mołdawska</v>
          </cell>
          <cell r="D78" t="str">
            <v>powiatowa</v>
          </cell>
          <cell r="E78" t="str">
            <v>przez Korotyńskiego E</v>
          </cell>
          <cell r="F78">
            <v>2</v>
          </cell>
          <cell r="G78" t="str">
            <v>Ochota</v>
          </cell>
          <cell r="H78" t="str">
            <v>20151209-135602</v>
          </cell>
          <cell r="I78" t="str">
            <v>20151211-093443</v>
          </cell>
          <cell r="J78" t="str">
            <v>Foto3</v>
          </cell>
          <cell r="K78" t="str">
            <v>Foto3</v>
          </cell>
          <cell r="L78" t="str">
            <v>20151209-135602</v>
          </cell>
          <cell r="M78" t="str">
            <v>20151211-093443</v>
          </cell>
          <cell r="N78" t="str">
            <v>52.2001068, 20.9797078</v>
          </cell>
          <cell r="O78">
            <v>1190</v>
          </cell>
          <cell r="P78" t="str">
            <v>E</v>
          </cell>
          <cell r="Q78" t="str">
            <v>W</v>
          </cell>
          <cell r="R78" t="str">
            <v>E</v>
          </cell>
          <cell r="S78" t="str">
            <v>W</v>
          </cell>
          <cell r="T78"/>
          <cell r="U78"/>
          <cell r="V78"/>
          <cell r="W78"/>
          <cell r="X78"/>
          <cell r="Y78"/>
          <cell r="Z78"/>
        </row>
        <row r="79">
          <cell r="A79">
            <v>1191</v>
          </cell>
          <cell r="B79" t="str">
            <v>Władysława Korotyńskiego</v>
          </cell>
          <cell r="C79" t="str">
            <v>Mołdawska</v>
          </cell>
          <cell r="D79" t="str">
            <v>gminna</v>
          </cell>
          <cell r="E79" t="str">
            <v>przez Mołdawską N</v>
          </cell>
          <cell r="F79">
            <v>2</v>
          </cell>
          <cell r="G79" t="str">
            <v>Ochota</v>
          </cell>
          <cell r="H79" t="str">
            <v>20151209-135548</v>
          </cell>
          <cell r="I79" t="str">
            <v>20151211-093425</v>
          </cell>
          <cell r="J79" t="str">
            <v>Foto3</v>
          </cell>
          <cell r="K79" t="str">
            <v>Foto3</v>
          </cell>
          <cell r="L79" t="str">
            <v>20151209-135548</v>
          </cell>
          <cell r="M79" t="str">
            <v>20151211-093425</v>
          </cell>
          <cell r="N79" t="str">
            <v>52.20021530000001, 20.9796676</v>
          </cell>
          <cell r="O79">
            <v>1191</v>
          </cell>
          <cell r="P79" t="str">
            <v>S</v>
          </cell>
          <cell r="Q79" t="str">
            <v>N</v>
          </cell>
          <cell r="R79"/>
          <cell r="S79"/>
          <cell r="T79"/>
          <cell r="U79"/>
          <cell r="V79"/>
          <cell r="W79"/>
          <cell r="X79"/>
          <cell r="Y79"/>
          <cell r="Z79"/>
        </row>
        <row r="80">
          <cell r="A80">
            <v>1192</v>
          </cell>
          <cell r="B80" t="str">
            <v>Władysława Korotyńskiego</v>
          </cell>
          <cell r="C80" t="str">
            <v>Mołdawska</v>
          </cell>
          <cell r="D80" t="str">
            <v>powiatowa</v>
          </cell>
          <cell r="E80" t="str">
            <v>przez Mołdawską S</v>
          </cell>
          <cell r="F80">
            <v>2</v>
          </cell>
          <cell r="G80" t="str">
            <v>Ochota</v>
          </cell>
          <cell r="H80" t="str">
            <v>20151209-105202</v>
          </cell>
          <cell r="I80" t="str">
            <v>20151209-121501</v>
          </cell>
          <cell r="J80" t="str">
            <v>Foto3</v>
          </cell>
          <cell r="K80" t="str">
            <v>Foto3</v>
          </cell>
          <cell r="L80" t="str">
            <v>20151209-105202</v>
          </cell>
          <cell r="M80" t="str">
            <v>20151209-121501</v>
          </cell>
          <cell r="N80" t="str">
            <v>52.2000353, 20.9794892</v>
          </cell>
          <cell r="O80">
            <v>1192</v>
          </cell>
          <cell r="P80" t="str">
            <v>S</v>
          </cell>
          <cell r="Q80" t="str">
            <v>N</v>
          </cell>
          <cell r="R80" t="str">
            <v>N</v>
          </cell>
          <cell r="S80" t="str">
            <v>S</v>
          </cell>
          <cell r="T80"/>
          <cell r="U80"/>
          <cell r="V80"/>
          <cell r="W80"/>
          <cell r="X80"/>
          <cell r="Y80"/>
          <cell r="Z80"/>
        </row>
        <row r="81">
          <cell r="A81">
            <v>1193</v>
          </cell>
          <cell r="B81" t="str">
            <v>Mołdawska</v>
          </cell>
          <cell r="C81" t="str">
            <v>Karola Bohdanowicza</v>
          </cell>
          <cell r="D81" t="str">
            <v>powiatowa</v>
          </cell>
          <cell r="E81" t="str">
            <v>przez Mołdawską</v>
          </cell>
          <cell r="F81">
            <v>2</v>
          </cell>
          <cell r="G81" t="str">
            <v>Ochota</v>
          </cell>
          <cell r="H81" t="str">
            <v>20151208-151454</v>
          </cell>
          <cell r="I81" t="str">
            <v>20151209-105232</v>
          </cell>
          <cell r="J81" t="str">
            <v>Foto3</v>
          </cell>
          <cell r="K81" t="str">
            <v>Foto3</v>
          </cell>
          <cell r="L81" t="str">
            <v>20151208-151454</v>
          </cell>
          <cell r="M81" t="str">
            <v>20151209-105232</v>
          </cell>
          <cell r="N81" t="str">
            <v>52.1993728, 20.9789876</v>
          </cell>
          <cell r="O81">
            <v>1193</v>
          </cell>
          <cell r="P81" t="str">
            <v>S</v>
          </cell>
          <cell r="Q81" t="str">
            <v>N</v>
          </cell>
          <cell r="R81" t="str">
            <v>N</v>
          </cell>
          <cell r="S81" t="str">
            <v>S</v>
          </cell>
          <cell r="T81"/>
          <cell r="U81"/>
          <cell r="V81"/>
          <cell r="W81"/>
          <cell r="X81"/>
          <cell r="Y81"/>
          <cell r="Z81"/>
        </row>
        <row r="82">
          <cell r="A82">
            <v>1194</v>
          </cell>
          <cell r="B82" t="str">
            <v>Mołdawska</v>
          </cell>
          <cell r="C82" t="str">
            <v>Racławicka</v>
          </cell>
          <cell r="D82" t="str">
            <v>powiatowa</v>
          </cell>
          <cell r="E82" t="str">
            <v>przez Racławicką</v>
          </cell>
          <cell r="F82">
            <v>2</v>
          </cell>
          <cell r="G82" t="str">
            <v>Ochota</v>
          </cell>
          <cell r="H82" t="str">
            <v>20151209-105429</v>
          </cell>
          <cell r="I82" t="str">
            <v>20151209-135636</v>
          </cell>
          <cell r="J82" t="str">
            <v>Foto3</v>
          </cell>
          <cell r="K82" t="str">
            <v>Foto3</v>
          </cell>
          <cell r="L82" t="str">
            <v>20151209-105429</v>
          </cell>
          <cell r="M82" t="str">
            <v>20151209-135636</v>
          </cell>
          <cell r="N82" t="str">
            <v>52.1984135, 20.9785196</v>
          </cell>
          <cell r="O82">
            <v>1194</v>
          </cell>
          <cell r="P82" t="str">
            <v>E</v>
          </cell>
          <cell r="Q82" t="str">
            <v>W</v>
          </cell>
          <cell r="R82" t="str">
            <v>W</v>
          </cell>
          <cell r="S82" t="str">
            <v>E</v>
          </cell>
          <cell r="T82"/>
          <cell r="U82"/>
          <cell r="V82"/>
          <cell r="W82"/>
          <cell r="X82"/>
          <cell r="Y82"/>
          <cell r="Z82"/>
        </row>
        <row r="83">
          <cell r="A83">
            <v>1195</v>
          </cell>
          <cell r="B83" t="str">
            <v>Mołdawska</v>
          </cell>
          <cell r="C83" t="str">
            <v>Racławicka</v>
          </cell>
          <cell r="D83" t="str">
            <v>powiatowa</v>
          </cell>
          <cell r="E83" t="str">
            <v>przez Mołdawską N</v>
          </cell>
          <cell r="F83">
            <v>2</v>
          </cell>
          <cell r="G83" t="str">
            <v>Ochota</v>
          </cell>
          <cell r="H83" t="str">
            <v>20151208-151521</v>
          </cell>
          <cell r="I83" t="str">
            <v>20151211-093532</v>
          </cell>
          <cell r="J83" t="str">
            <v>Foto3</v>
          </cell>
          <cell r="K83" t="str">
            <v>Foto3</v>
          </cell>
          <cell r="L83" t="str">
            <v>20151208-151521</v>
          </cell>
          <cell r="M83" t="str">
            <v>20151211-093532</v>
          </cell>
          <cell r="N83" t="str">
            <v>52.1985862, 20.9783493</v>
          </cell>
          <cell r="O83">
            <v>1195</v>
          </cell>
          <cell r="P83" t="str">
            <v>N</v>
          </cell>
          <cell r="Q83" t="str">
            <v>S</v>
          </cell>
          <cell r="R83" t="str">
            <v>S</v>
          </cell>
          <cell r="S83" t="str">
            <v>N</v>
          </cell>
          <cell r="T83"/>
          <cell r="U83"/>
          <cell r="V83"/>
          <cell r="W83"/>
          <cell r="X83"/>
          <cell r="Y83"/>
          <cell r="Z83"/>
        </row>
        <row r="84">
          <cell r="A84">
            <v>1196</v>
          </cell>
          <cell r="B84" t="str">
            <v>Mołdawska</v>
          </cell>
          <cell r="C84" t="str">
            <v>Racławicka</v>
          </cell>
          <cell r="D84" t="str">
            <v>gminna</v>
          </cell>
          <cell r="E84" t="str">
            <v>przez Mołdawską S</v>
          </cell>
          <cell r="F84">
            <v>2</v>
          </cell>
          <cell r="G84" t="str">
            <v>Ochota</v>
          </cell>
          <cell r="H84" t="str">
            <v>20151209-121536</v>
          </cell>
          <cell r="I84" t="str">
            <v>20151209-132416</v>
          </cell>
          <cell r="J84" t="str">
            <v>Foto3</v>
          </cell>
          <cell r="K84" t="str">
            <v>Foto3</v>
          </cell>
          <cell r="L84" t="str">
            <v>20151209-121536</v>
          </cell>
          <cell r="M84" t="str">
            <v>20151209-132416</v>
          </cell>
          <cell r="N84" t="str">
            <v>52.1983001, 20.978124</v>
          </cell>
          <cell r="O84">
            <v>1196</v>
          </cell>
          <cell r="P84" t="str">
            <v>S</v>
          </cell>
          <cell r="Q84" t="str">
            <v>N</v>
          </cell>
          <cell r="R84" t="str">
            <v>N</v>
          </cell>
          <cell r="S84" t="str">
            <v>S</v>
          </cell>
          <cell r="T84"/>
          <cell r="U84"/>
          <cell r="V84"/>
          <cell r="W84"/>
          <cell r="X84"/>
          <cell r="Y84"/>
          <cell r="Z84"/>
        </row>
        <row r="85">
          <cell r="A85">
            <v>1197</v>
          </cell>
          <cell r="B85" t="str">
            <v>Racławicka</v>
          </cell>
          <cell r="C85" t="str">
            <v>Jasielska</v>
          </cell>
          <cell r="D85" t="str">
            <v>powiatowa</v>
          </cell>
          <cell r="E85" t="str">
            <v>przez Racławicką</v>
          </cell>
          <cell r="F85">
            <v>2</v>
          </cell>
          <cell r="G85" t="str">
            <v>Ochota</v>
          </cell>
          <cell r="H85" t="str">
            <v>20151208-151557</v>
          </cell>
          <cell r="I85" t="str">
            <v>20151209-105540</v>
          </cell>
          <cell r="J85" t="str">
            <v>Foto3</v>
          </cell>
          <cell r="K85" t="str">
            <v>Foto3</v>
          </cell>
          <cell r="L85" t="str">
            <v>20151208-151557</v>
          </cell>
          <cell r="M85" t="str">
            <v>20151209-105540</v>
          </cell>
          <cell r="N85" t="str">
            <v>52.198393, 20.9807016</v>
          </cell>
          <cell r="O85">
            <v>1197</v>
          </cell>
          <cell r="P85" t="str">
            <v>W</v>
          </cell>
          <cell r="Q85" t="str">
            <v>E</v>
          </cell>
          <cell r="R85" t="str">
            <v>E</v>
          </cell>
          <cell r="S85" t="str">
            <v>W</v>
          </cell>
          <cell r="T85"/>
          <cell r="U85"/>
          <cell r="V85"/>
          <cell r="W85"/>
          <cell r="X85"/>
          <cell r="Y85"/>
          <cell r="Z85"/>
        </row>
        <row r="86">
          <cell r="A86">
            <v>1198</v>
          </cell>
          <cell r="B86" t="str">
            <v>Racławicka</v>
          </cell>
          <cell r="C86" t="str">
            <v>Jasielska</v>
          </cell>
          <cell r="D86" t="str">
            <v>gminna</v>
          </cell>
          <cell r="E86" t="str">
            <v>przez Jasielską</v>
          </cell>
          <cell r="F86">
            <v>2</v>
          </cell>
          <cell r="G86" t="str">
            <v>Ochota</v>
          </cell>
          <cell r="H86" t="str">
            <v>20151209-135658</v>
          </cell>
          <cell r="I86" t="str">
            <v>20151211-093609</v>
          </cell>
          <cell r="J86" t="str">
            <v>Foto3</v>
          </cell>
          <cell r="K86" t="str">
            <v>Foto3</v>
          </cell>
          <cell r="L86" t="str">
            <v>20151209-135658</v>
          </cell>
          <cell r="M86" t="str">
            <v>20151211-093609</v>
          </cell>
          <cell r="N86" t="str">
            <v>52.1985155, 20.9808438</v>
          </cell>
          <cell r="O86">
            <v>1198</v>
          </cell>
          <cell r="P86" t="str">
            <v>N</v>
          </cell>
          <cell r="Q86" t="str">
            <v>S</v>
          </cell>
          <cell r="R86" t="str">
            <v>S</v>
          </cell>
          <cell r="S86" t="str">
            <v>N</v>
          </cell>
          <cell r="T86"/>
          <cell r="U86"/>
          <cell r="V86"/>
          <cell r="W86"/>
          <cell r="X86"/>
          <cell r="Y86"/>
          <cell r="Z86"/>
        </row>
        <row r="87">
          <cell r="A87">
            <v>1199</v>
          </cell>
          <cell r="B87" t="str">
            <v>Adolfa Pawińskiego</v>
          </cell>
          <cell r="C87" t="str">
            <v>Pruszkowska</v>
          </cell>
          <cell r="D87" t="str">
            <v>gminna</v>
          </cell>
          <cell r="E87" t="str">
            <v>przez Pruszkowską</v>
          </cell>
          <cell r="F87">
            <v>3</v>
          </cell>
          <cell r="G87" t="str">
            <v>Ochota</v>
          </cell>
          <cell r="H87" t="str">
            <v>20151208-151653</v>
          </cell>
          <cell r="I87" t="str">
            <v>20151209-132453</v>
          </cell>
          <cell r="J87" t="str">
            <v>Foto3</v>
          </cell>
          <cell r="K87" t="str">
            <v>Foto3</v>
          </cell>
          <cell r="L87" t="str">
            <v>20151208-151653</v>
          </cell>
          <cell r="M87" t="str">
            <v>20151209-132453</v>
          </cell>
          <cell r="N87" t="str">
            <v>52.2025546, 20.9744038</v>
          </cell>
          <cell r="O87">
            <v>1199</v>
          </cell>
          <cell r="P87" t="str">
            <v>E</v>
          </cell>
          <cell r="Q87" t="str">
            <v>W</v>
          </cell>
          <cell r="R87" t="str">
            <v>W</v>
          </cell>
          <cell r="S87" t="str">
            <v>E</v>
          </cell>
          <cell r="T87"/>
          <cell r="U87"/>
          <cell r="V87"/>
          <cell r="W87"/>
          <cell r="X87"/>
          <cell r="Y87"/>
          <cell r="Z87"/>
        </row>
        <row r="88">
          <cell r="A88">
            <v>1200</v>
          </cell>
          <cell r="B88" t="str">
            <v>Adolfa Pawińskiego</v>
          </cell>
          <cell r="C88" t="str">
            <v>Pruszkowska</v>
          </cell>
          <cell r="D88" t="str">
            <v>powiatowa</v>
          </cell>
          <cell r="E88" t="str">
            <v>przez Pawińskiego N</v>
          </cell>
          <cell r="F88">
            <v>2</v>
          </cell>
          <cell r="G88" t="str">
            <v>Ochota</v>
          </cell>
          <cell r="H88" t="str">
            <v>20151209-110330</v>
          </cell>
          <cell r="I88" t="str">
            <v>20151209-121634</v>
          </cell>
          <cell r="J88" t="str">
            <v>Foto3</v>
          </cell>
          <cell r="K88" t="str">
            <v>Foto3</v>
          </cell>
          <cell r="L88" t="str">
            <v>20151209-110330</v>
          </cell>
          <cell r="M88" t="str">
            <v>20151209-121634</v>
          </cell>
          <cell r="N88" t="str">
            <v>52.2027247, 20.9743287</v>
          </cell>
          <cell r="O88">
            <v>1200</v>
          </cell>
          <cell r="P88" t="str">
            <v>N</v>
          </cell>
          <cell r="Q88" t="str">
            <v>S</v>
          </cell>
          <cell r="R88" t="str">
            <v>S</v>
          </cell>
          <cell r="S88" t="str">
            <v>N</v>
          </cell>
          <cell r="T88"/>
          <cell r="U88"/>
          <cell r="V88"/>
          <cell r="W88"/>
          <cell r="X88"/>
          <cell r="Y88"/>
          <cell r="Z88"/>
        </row>
        <row r="89">
          <cell r="A89">
            <v>1201</v>
          </cell>
          <cell r="B89" t="str">
            <v>Adolfa Pawińskiego</v>
          </cell>
          <cell r="C89" t="str">
            <v>Pruszkowska</v>
          </cell>
          <cell r="D89" t="str">
            <v>powiatowa</v>
          </cell>
          <cell r="E89" t="str">
            <v>przez Pawińskiego S</v>
          </cell>
          <cell r="F89">
            <v>2</v>
          </cell>
          <cell r="G89" t="str">
            <v>Ochota</v>
          </cell>
          <cell r="H89" t="str">
            <v>20151209-135732</v>
          </cell>
          <cell r="I89" t="str">
            <v>20151211-093735</v>
          </cell>
          <cell r="J89" t="str">
            <v>Foto3</v>
          </cell>
          <cell r="K89" t="str">
            <v>Foto3</v>
          </cell>
          <cell r="L89" t="str">
            <v>20151209-135732</v>
          </cell>
          <cell r="M89" t="str">
            <v>20151211-093735</v>
          </cell>
          <cell r="N89" t="str">
            <v>52.202495400000004, 20.9741168</v>
          </cell>
          <cell r="O89">
            <v>1201</v>
          </cell>
          <cell r="P89" t="str">
            <v>S</v>
          </cell>
          <cell r="Q89" t="str">
            <v>N</v>
          </cell>
          <cell r="R89" t="str">
            <v>N</v>
          </cell>
          <cell r="S89" t="str">
            <v>S</v>
          </cell>
          <cell r="T89"/>
          <cell r="U89"/>
          <cell r="V89"/>
          <cell r="W89"/>
          <cell r="X89"/>
          <cell r="Y89"/>
          <cell r="Z89"/>
        </row>
        <row r="90">
          <cell r="A90">
            <v>1202</v>
          </cell>
          <cell r="B90" t="str">
            <v>Adolfa Pawińskiego</v>
          </cell>
          <cell r="C90" t="str">
            <v>Pawińskiego 24</v>
          </cell>
          <cell r="D90" t="str">
            <v>powiatowa</v>
          </cell>
          <cell r="E90" t="str">
            <v>przez Pawińskiego</v>
          </cell>
          <cell r="F90">
            <v>3</v>
          </cell>
          <cell r="G90" t="str">
            <v>Ochota</v>
          </cell>
          <cell r="H90" t="str">
            <v>20151208-151727</v>
          </cell>
          <cell r="I90" t="str">
            <v>20151209-110406</v>
          </cell>
          <cell r="J90" t="str">
            <v>Foto3</v>
          </cell>
          <cell r="K90" t="str">
            <v>Foto3</v>
          </cell>
          <cell r="L90" t="str">
            <v>20151208-151727</v>
          </cell>
          <cell r="M90" t="str">
            <v>20151209-110406</v>
          </cell>
          <cell r="N90" t="str">
            <v>52.2037636, 20.9752433</v>
          </cell>
          <cell r="O90">
            <v>1202</v>
          </cell>
          <cell r="P90" t="str">
            <v>S</v>
          </cell>
          <cell r="Q90" t="str">
            <v>N</v>
          </cell>
          <cell r="R90" t="str">
            <v>N</v>
          </cell>
          <cell r="S90" t="str">
            <v>S</v>
          </cell>
          <cell r="T90"/>
          <cell r="U90"/>
          <cell r="V90"/>
          <cell r="W90"/>
          <cell r="X90"/>
          <cell r="Y90"/>
          <cell r="Z90"/>
        </row>
        <row r="91">
          <cell r="A91">
            <v>1203</v>
          </cell>
          <cell r="B91" t="str">
            <v>Adolfa Pawińskiego</v>
          </cell>
          <cell r="C91" t="str">
            <v>Księcia Trojdena</v>
          </cell>
          <cell r="D91" t="str">
            <v>powiatowa</v>
          </cell>
          <cell r="E91" t="str">
            <v>przez Pawińskiego</v>
          </cell>
          <cell r="F91">
            <v>2</v>
          </cell>
          <cell r="G91" t="str">
            <v>Ochota</v>
          </cell>
          <cell r="H91" t="str">
            <v>20151208-151810</v>
          </cell>
          <cell r="I91" t="str">
            <v>20151208-152130</v>
          </cell>
          <cell r="J91" t="str">
            <v>Foto3</v>
          </cell>
          <cell r="K91" t="str">
            <v>Foto3</v>
          </cell>
          <cell r="L91" t="str">
            <v>20151208-151810</v>
          </cell>
          <cell r="M91" t="str">
            <v>20151208-152130</v>
          </cell>
          <cell r="N91" t="str">
            <v>52.2056589, 20.9769157</v>
          </cell>
          <cell r="O91">
            <v>1203</v>
          </cell>
          <cell r="P91" t="str">
            <v>S</v>
          </cell>
          <cell r="Q91" t="str">
            <v>N</v>
          </cell>
          <cell r="R91" t="str">
            <v>N</v>
          </cell>
          <cell r="S91" t="str">
            <v>S</v>
          </cell>
          <cell r="T91"/>
          <cell r="U91"/>
          <cell r="V91"/>
          <cell r="W91"/>
          <cell r="X91"/>
          <cell r="Y91"/>
          <cell r="Z91"/>
        </row>
        <row r="92">
          <cell r="A92">
            <v>1204</v>
          </cell>
          <cell r="B92" t="str">
            <v>Adolfa Pawińskiego</v>
          </cell>
          <cell r="C92" t="str">
            <v>Księcia Trojdena</v>
          </cell>
          <cell r="D92" t="str">
            <v>gminna</v>
          </cell>
          <cell r="E92" t="str">
            <v>przez Księcia Trojdena</v>
          </cell>
          <cell r="F92">
            <v>2</v>
          </cell>
          <cell r="G92" t="str">
            <v>Ochota</v>
          </cell>
          <cell r="H92" t="str">
            <v>20151209-121723</v>
          </cell>
          <cell r="I92" t="str">
            <v>20151209-132530</v>
          </cell>
          <cell r="J92" t="str">
            <v>Foto3</v>
          </cell>
          <cell r="K92" t="str">
            <v>Foto3</v>
          </cell>
          <cell r="L92" t="str">
            <v>20151209-121723</v>
          </cell>
          <cell r="M92" t="str">
            <v>20151209-132530</v>
          </cell>
          <cell r="N92" t="str">
            <v>52.205764900000005, 20.9771423</v>
          </cell>
          <cell r="O92">
            <v>1204</v>
          </cell>
          <cell r="P92" t="str">
            <v>E</v>
          </cell>
          <cell r="Q92" t="str">
            <v>w</v>
          </cell>
          <cell r="R92" t="str">
            <v>W</v>
          </cell>
          <cell r="S92" t="str">
            <v>E</v>
          </cell>
          <cell r="T92"/>
          <cell r="U92"/>
          <cell r="V92"/>
          <cell r="W92"/>
          <cell r="X92"/>
          <cell r="Y92"/>
          <cell r="Z92"/>
        </row>
        <row r="93">
          <cell r="A93">
            <v>1205</v>
          </cell>
          <cell r="B93" t="str">
            <v>Adolfa Pawińskiego</v>
          </cell>
          <cell r="C93" t="str">
            <v>Pawińskiego 12</v>
          </cell>
          <cell r="D93" t="str">
            <v>powiatowa</v>
          </cell>
          <cell r="E93" t="str">
            <v>przez Pawińskiego</v>
          </cell>
          <cell r="F93">
            <v>2</v>
          </cell>
          <cell r="G93" t="str">
            <v>Ochota</v>
          </cell>
          <cell r="H93" t="str">
            <v>20151208-151840</v>
          </cell>
          <cell r="I93" t="str">
            <v>20151208-152106</v>
          </cell>
          <cell r="J93" t="str">
            <v>Foto3</v>
          </cell>
          <cell r="K93" t="str">
            <v>Foto3</v>
          </cell>
          <cell r="L93" t="str">
            <v>20151208-151840</v>
          </cell>
          <cell r="M93" t="str">
            <v>20151208-152106</v>
          </cell>
          <cell r="N93" t="str">
            <v>52.2068382, 20.9779697</v>
          </cell>
          <cell r="O93">
            <v>1205</v>
          </cell>
          <cell r="P93" t="str">
            <v>S</v>
          </cell>
          <cell r="Q93" t="str">
            <v>N</v>
          </cell>
          <cell r="R93" t="str">
            <v>N</v>
          </cell>
          <cell r="S93" t="str">
            <v>S</v>
          </cell>
          <cell r="T93"/>
          <cell r="U93"/>
          <cell r="V93"/>
          <cell r="W93"/>
          <cell r="X93"/>
          <cell r="Y93"/>
          <cell r="Z93"/>
        </row>
        <row r="94">
          <cell r="A94">
            <v>1206</v>
          </cell>
          <cell r="B94" t="str">
            <v>Adolfa Pawińskiego</v>
          </cell>
          <cell r="C94" t="str">
            <v>Archiwalna</v>
          </cell>
          <cell r="D94" t="str">
            <v>powiatowa</v>
          </cell>
          <cell r="E94" t="str">
            <v>przez Pawińskiego</v>
          </cell>
          <cell r="F94">
            <v>2</v>
          </cell>
          <cell r="G94" t="str">
            <v>Ochota</v>
          </cell>
          <cell r="H94" t="str">
            <v>20151208-151906</v>
          </cell>
          <cell r="I94" t="str">
            <v>20151208-152037</v>
          </cell>
          <cell r="J94" t="str">
            <v>Foto3</v>
          </cell>
          <cell r="K94" t="str">
            <v>Foto3</v>
          </cell>
          <cell r="L94" t="str">
            <v>20151208-151906</v>
          </cell>
          <cell r="M94" t="str">
            <v>20151208-152037</v>
          </cell>
          <cell r="N94" t="str">
            <v>52.2077382, 20.9787557</v>
          </cell>
          <cell r="O94">
            <v>1206</v>
          </cell>
          <cell r="P94" t="str">
            <v>S</v>
          </cell>
          <cell r="Q94" t="str">
            <v>N</v>
          </cell>
          <cell r="R94" t="str">
            <v>N</v>
          </cell>
          <cell r="S94" t="str">
            <v>S</v>
          </cell>
          <cell r="T94"/>
          <cell r="U94"/>
          <cell r="V94"/>
          <cell r="W94"/>
          <cell r="X94"/>
          <cell r="Y94"/>
          <cell r="Z94"/>
        </row>
        <row r="95">
          <cell r="A95">
            <v>1207</v>
          </cell>
          <cell r="B95" t="str">
            <v>Adolfa Pawińskiego</v>
          </cell>
          <cell r="C95" t="str">
            <v>Pawińskiego 2</v>
          </cell>
          <cell r="D95" t="str">
            <v>powiatowa</v>
          </cell>
          <cell r="E95" t="str">
            <v>przez Pawińskiego</v>
          </cell>
          <cell r="F95">
            <v>2</v>
          </cell>
          <cell r="G95" t="str">
            <v>Ochota</v>
          </cell>
          <cell r="H95" t="str">
            <v>20151208-151933</v>
          </cell>
          <cell r="I95" t="str">
            <v>20151209-110705</v>
          </cell>
          <cell r="J95" t="str">
            <v>Foto3</v>
          </cell>
          <cell r="K95" t="str">
            <v>Foto3</v>
          </cell>
          <cell r="L95" t="str">
            <v>20151208-151933</v>
          </cell>
          <cell r="M95" t="str">
            <v>20151209-110705</v>
          </cell>
          <cell r="N95" t="str">
            <v>52.2095288, 20.9802537</v>
          </cell>
          <cell r="O95">
            <v>1207</v>
          </cell>
          <cell r="P95" t="str">
            <v>S</v>
          </cell>
          <cell r="Q95" t="str">
            <v>N</v>
          </cell>
          <cell r="R95" t="str">
            <v>N</v>
          </cell>
          <cell r="S95" t="str">
            <v>S</v>
          </cell>
          <cell r="T95"/>
          <cell r="U95"/>
          <cell r="V95"/>
          <cell r="W95"/>
          <cell r="X95"/>
          <cell r="Y95"/>
          <cell r="Z95"/>
        </row>
        <row r="96">
          <cell r="A96">
            <v>1208</v>
          </cell>
          <cell r="B96" t="str">
            <v>Stefana Banacha</v>
          </cell>
          <cell r="C96" t="str">
            <v>Banacha 12</v>
          </cell>
          <cell r="D96" t="str">
            <v>wewnętrzna</v>
          </cell>
          <cell r="E96" t="str">
            <v>wjazd w osiedle</v>
          </cell>
          <cell r="F96">
            <v>2</v>
          </cell>
          <cell r="G96" t="str">
            <v>Ochota</v>
          </cell>
          <cell r="H96" t="str">
            <v>20151209-121818</v>
          </cell>
          <cell r="I96" t="str">
            <v>20151209-132620</v>
          </cell>
          <cell r="J96" t="str">
            <v>Foto3</v>
          </cell>
          <cell r="K96" t="str">
            <v>Foto3</v>
          </cell>
          <cell r="L96" t="str">
            <v>20151209-121818</v>
          </cell>
          <cell r="M96" t="str">
            <v>20151209-132620</v>
          </cell>
          <cell r="N96" t="str">
            <v>52.210829, 20.9797266</v>
          </cell>
          <cell r="O96">
            <v>1208</v>
          </cell>
          <cell r="P96" t="str">
            <v>N</v>
          </cell>
          <cell r="Q96" t="str">
            <v>S</v>
          </cell>
          <cell r="R96" t="str">
            <v>S</v>
          </cell>
          <cell r="S96" t="str">
            <v>N</v>
          </cell>
          <cell r="T96"/>
          <cell r="U96"/>
          <cell r="V96"/>
          <cell r="W96"/>
          <cell r="X96"/>
          <cell r="Y96"/>
          <cell r="Z96"/>
        </row>
        <row r="97">
          <cell r="A97">
            <v>1209</v>
          </cell>
          <cell r="B97" t="str">
            <v>Stefana Banacha</v>
          </cell>
          <cell r="C97" t="str">
            <v>Banacha 16</v>
          </cell>
          <cell r="D97" t="str">
            <v>wewnętrzna</v>
          </cell>
          <cell r="E97" t="str">
            <v>wjazd w osiedle</v>
          </cell>
          <cell r="F97">
            <v>2</v>
          </cell>
          <cell r="G97" t="str">
            <v>Ochota</v>
          </cell>
          <cell r="H97" t="str">
            <v>20151209-121852</v>
          </cell>
          <cell r="I97" t="str">
            <v>20151209-132647</v>
          </cell>
          <cell r="J97" t="str">
            <v>Foto3</v>
          </cell>
          <cell r="K97" t="str">
            <v>Foto3</v>
          </cell>
          <cell r="L97" t="str">
            <v>20151209-121852</v>
          </cell>
          <cell r="M97" t="str">
            <v>20151209-132647</v>
          </cell>
          <cell r="N97" t="str">
            <v>52.2107944, 20.9791164</v>
          </cell>
          <cell r="O97">
            <v>1209</v>
          </cell>
          <cell r="P97" t="str">
            <v>N</v>
          </cell>
          <cell r="Q97" t="str">
            <v>S</v>
          </cell>
          <cell r="R97" t="str">
            <v>S</v>
          </cell>
          <cell r="S97" t="str">
            <v>N</v>
          </cell>
          <cell r="T97"/>
          <cell r="U97"/>
          <cell r="V97"/>
          <cell r="W97"/>
          <cell r="X97"/>
          <cell r="Y97"/>
          <cell r="Z97"/>
        </row>
        <row r="98">
          <cell r="A98">
            <v>1210</v>
          </cell>
          <cell r="B98" t="str">
            <v>Stefana Banacha</v>
          </cell>
          <cell r="C98" t="str">
            <v>Banacha 20</v>
          </cell>
          <cell r="D98" t="str">
            <v>wewnętrzna</v>
          </cell>
          <cell r="E98" t="str">
            <v>wjazd w osiedle</v>
          </cell>
          <cell r="F98">
            <v>2</v>
          </cell>
          <cell r="G98" t="str">
            <v>Ochota</v>
          </cell>
          <cell r="H98" t="str">
            <v>20151209-121919</v>
          </cell>
          <cell r="I98" t="str">
            <v>20151209-132731</v>
          </cell>
          <cell r="J98" t="str">
            <v>Foto3</v>
          </cell>
          <cell r="K98" t="str">
            <v>Foto3</v>
          </cell>
          <cell r="L98" t="str">
            <v>20151209-121919</v>
          </cell>
          <cell r="M98" t="str">
            <v>20151209-132731</v>
          </cell>
          <cell r="N98" t="str">
            <v>52.2108076, 20.9784646</v>
          </cell>
          <cell r="O98">
            <v>1210</v>
          </cell>
          <cell r="P98" t="str">
            <v>N</v>
          </cell>
          <cell r="Q98" t="str">
            <v>S</v>
          </cell>
          <cell r="R98" t="str">
            <v>S</v>
          </cell>
          <cell r="S98" t="str">
            <v>N</v>
          </cell>
          <cell r="T98"/>
          <cell r="U98"/>
          <cell r="V98"/>
          <cell r="W98"/>
          <cell r="X98"/>
          <cell r="Y98"/>
          <cell r="Z98"/>
        </row>
        <row r="99">
          <cell r="A99">
            <v>1211</v>
          </cell>
          <cell r="B99" t="str">
            <v>Karola Dickensa</v>
          </cell>
          <cell r="C99" t="str">
            <v>Siemieńskiego</v>
          </cell>
          <cell r="D99" t="str">
            <v>powiatowa</v>
          </cell>
          <cell r="E99" t="str">
            <v>przez Dickensa W</v>
          </cell>
          <cell r="F99">
            <v>2</v>
          </cell>
          <cell r="G99" t="str">
            <v>Ochota</v>
          </cell>
          <cell r="H99" t="str">
            <v>20151208-152236</v>
          </cell>
          <cell r="I99" t="str">
            <v>20151209-110828</v>
          </cell>
          <cell r="J99" t="str">
            <v>Foto3</v>
          </cell>
          <cell r="K99" t="str">
            <v>Foto3</v>
          </cell>
          <cell r="L99" t="str">
            <v>20151208-152236</v>
          </cell>
          <cell r="M99" t="str">
            <v>20151209-110828</v>
          </cell>
          <cell r="N99" t="str">
            <v>52.2048798, 20.9747082</v>
          </cell>
          <cell r="O99">
            <v>1211</v>
          </cell>
          <cell r="P99" t="str">
            <v>W</v>
          </cell>
          <cell r="Q99" t="str">
            <v>E</v>
          </cell>
          <cell r="R99" t="str">
            <v>E</v>
          </cell>
          <cell r="S99" t="str">
            <v>W</v>
          </cell>
          <cell r="T99"/>
          <cell r="U99"/>
          <cell r="V99"/>
          <cell r="W99"/>
          <cell r="X99"/>
          <cell r="Y99"/>
          <cell r="Z99"/>
        </row>
        <row r="100">
          <cell r="A100">
            <v>1212</v>
          </cell>
          <cell r="B100" t="str">
            <v>Karola Dickensa</v>
          </cell>
          <cell r="C100" t="str">
            <v>Siemieńskiego</v>
          </cell>
          <cell r="D100" t="str">
            <v>powiatowa</v>
          </cell>
          <cell r="E100" t="str">
            <v>przez Dickensa E</v>
          </cell>
          <cell r="F100">
            <v>2</v>
          </cell>
          <cell r="G100" t="str">
            <v>Ochota</v>
          </cell>
          <cell r="H100" t="str">
            <v>20151208-152205</v>
          </cell>
          <cell r="I100" t="str">
            <v>20151209-110757</v>
          </cell>
          <cell r="J100" t="str">
            <v>Foto3</v>
          </cell>
          <cell r="K100" t="str">
            <v>Foto3</v>
          </cell>
          <cell r="L100" t="str">
            <v>20151208-152205</v>
          </cell>
          <cell r="M100" t="str">
            <v>20151209-110757</v>
          </cell>
          <cell r="N100" t="str">
            <v>52.2047893, 20.9749885</v>
          </cell>
          <cell r="O100">
            <v>1212</v>
          </cell>
          <cell r="P100" t="str">
            <v>E</v>
          </cell>
          <cell r="Q100" t="str">
            <v>W</v>
          </cell>
          <cell r="R100" t="str">
            <v>W</v>
          </cell>
          <cell r="S100" t="str">
            <v>E</v>
          </cell>
          <cell r="T100"/>
          <cell r="U100"/>
          <cell r="V100"/>
          <cell r="W100"/>
          <cell r="X100"/>
          <cell r="Y100"/>
          <cell r="Z100"/>
        </row>
        <row r="101">
          <cell r="A101">
            <v>1213</v>
          </cell>
          <cell r="B101" t="str">
            <v>Karola Dickensa</v>
          </cell>
          <cell r="C101" t="str">
            <v>Siemieńskiego</v>
          </cell>
          <cell r="D101" t="str">
            <v>gminna</v>
          </cell>
          <cell r="E101" t="str">
            <v>przez Siemieńskiego N</v>
          </cell>
          <cell r="F101">
            <v>2</v>
          </cell>
          <cell r="G101" t="str">
            <v>Ochota</v>
          </cell>
          <cell r="H101" t="str">
            <v>20151209-122013</v>
          </cell>
          <cell r="I101" t="str">
            <v>20151209-132754</v>
          </cell>
          <cell r="J101" t="str">
            <v>Foto3</v>
          </cell>
          <cell r="K101" t="str">
            <v>Foto3</v>
          </cell>
          <cell r="L101" t="str">
            <v>20151209-122013</v>
          </cell>
          <cell r="M101" t="str">
            <v>20151209-132754</v>
          </cell>
          <cell r="N101" t="str">
            <v>52.2049126, 20.9749241</v>
          </cell>
          <cell r="O101">
            <v>1213</v>
          </cell>
          <cell r="P101" t="str">
            <v>N</v>
          </cell>
          <cell r="Q101" t="str">
            <v>S</v>
          </cell>
          <cell r="R101"/>
          <cell r="S101"/>
          <cell r="T101"/>
          <cell r="U101"/>
          <cell r="V101"/>
          <cell r="W101"/>
          <cell r="X101"/>
          <cell r="Y101"/>
          <cell r="Z101"/>
        </row>
        <row r="102">
          <cell r="A102">
            <v>1214</v>
          </cell>
          <cell r="B102" t="str">
            <v>Karola Dickensa</v>
          </cell>
          <cell r="C102" t="str">
            <v>Siemieńskiego</v>
          </cell>
          <cell r="D102" t="str">
            <v>gminna</v>
          </cell>
          <cell r="E102" t="str">
            <v>przez Siemieńskiego S</v>
          </cell>
          <cell r="F102">
            <v>2</v>
          </cell>
          <cell r="G102" t="str">
            <v>Ochota</v>
          </cell>
          <cell r="H102" t="str">
            <v>20151209-135823</v>
          </cell>
          <cell r="I102" t="str">
            <v>20151211-093831</v>
          </cell>
          <cell r="J102" t="str">
            <v>Foto3</v>
          </cell>
          <cell r="K102" t="str">
            <v>Foto3</v>
          </cell>
          <cell r="L102" t="str">
            <v>20151209-135823</v>
          </cell>
          <cell r="M102" t="str">
            <v>20151211-093831</v>
          </cell>
          <cell r="N102" t="str">
            <v>52.2047507, 20.9747913</v>
          </cell>
          <cell r="O102">
            <v>1214</v>
          </cell>
          <cell r="P102" t="str">
            <v>S</v>
          </cell>
          <cell r="Q102" t="str">
            <v>N</v>
          </cell>
          <cell r="R102" t="str">
            <v>N</v>
          </cell>
          <cell r="S102" t="str">
            <v>S</v>
          </cell>
          <cell r="T102"/>
          <cell r="U102"/>
          <cell r="V102"/>
          <cell r="W102"/>
          <cell r="X102"/>
          <cell r="Y102"/>
          <cell r="Z102"/>
        </row>
        <row r="103">
          <cell r="A103">
            <v>1215</v>
          </cell>
          <cell r="B103" t="str">
            <v>Karola Dickensa</v>
          </cell>
          <cell r="C103" t="str">
            <v>Skorochód - Majewskiego</v>
          </cell>
          <cell r="D103" t="str">
            <v>powiatowa</v>
          </cell>
          <cell r="E103" t="str">
            <v>przez Dickensa W</v>
          </cell>
          <cell r="F103">
            <v>2</v>
          </cell>
          <cell r="G103" t="str">
            <v>Ochota</v>
          </cell>
          <cell r="H103" t="str">
            <v>20151208-152348</v>
          </cell>
          <cell r="I103" t="str">
            <v>20151209-110926</v>
          </cell>
          <cell r="J103" t="str">
            <v>Foto3</v>
          </cell>
          <cell r="K103" t="str">
            <v>Foto3</v>
          </cell>
          <cell r="L103" t="str">
            <v>20151208-152348</v>
          </cell>
          <cell r="M103" t="str">
            <v>20151209-110926</v>
          </cell>
          <cell r="N103" t="str">
            <v>52.2053819, 20.9732048</v>
          </cell>
          <cell r="O103">
            <v>1215</v>
          </cell>
          <cell r="P103" t="str">
            <v>W</v>
          </cell>
          <cell r="Q103" t="str">
            <v>E</v>
          </cell>
          <cell r="R103" t="str">
            <v>E</v>
          </cell>
          <cell r="S103" t="str">
            <v>W</v>
          </cell>
          <cell r="T103"/>
          <cell r="U103"/>
          <cell r="V103"/>
          <cell r="W103"/>
          <cell r="X103"/>
          <cell r="Y103"/>
          <cell r="Z103"/>
        </row>
        <row r="104">
          <cell r="A104">
            <v>1216</v>
          </cell>
          <cell r="B104" t="str">
            <v>Karola Dickensa</v>
          </cell>
          <cell r="C104" t="str">
            <v>Skorochód - Majewskiego</v>
          </cell>
          <cell r="D104" t="str">
            <v>powiatowa</v>
          </cell>
          <cell r="E104" t="str">
            <v>przez Dickensa E</v>
          </cell>
          <cell r="F104">
            <v>2</v>
          </cell>
          <cell r="G104" t="str">
            <v>Ochota</v>
          </cell>
          <cell r="H104" t="str">
            <v>20151208-152314</v>
          </cell>
          <cell r="I104" t="str">
            <v>20151209-110859</v>
          </cell>
          <cell r="J104" t="str">
            <v>Foto3</v>
          </cell>
          <cell r="K104" t="str">
            <v>Foto3</v>
          </cell>
          <cell r="L104" t="str">
            <v>20151208-152314</v>
          </cell>
          <cell r="M104" t="str">
            <v>20151209-110859</v>
          </cell>
          <cell r="N104" t="str">
            <v>52.205294, 20.9734731</v>
          </cell>
          <cell r="O104">
            <v>1216</v>
          </cell>
          <cell r="P104" t="str">
            <v>E</v>
          </cell>
          <cell r="Q104" t="str">
            <v>W</v>
          </cell>
          <cell r="R104" t="str">
            <v>W</v>
          </cell>
          <cell r="S104" t="str">
            <v>E</v>
          </cell>
          <cell r="T104"/>
          <cell r="U104"/>
          <cell r="V104"/>
          <cell r="W104"/>
          <cell r="X104"/>
          <cell r="Y104"/>
          <cell r="Z104"/>
        </row>
        <row r="105">
          <cell r="A105">
            <v>1217</v>
          </cell>
          <cell r="B105" t="str">
            <v>Karola Dickensa</v>
          </cell>
          <cell r="C105" t="str">
            <v>Skorochód - Majewskiego</v>
          </cell>
          <cell r="D105" t="str">
            <v>gminna</v>
          </cell>
          <cell r="E105" t="str">
            <v>przez Skorochód - Majewskiego N</v>
          </cell>
          <cell r="F105">
            <v>2</v>
          </cell>
          <cell r="G105" t="str">
            <v>Ochota</v>
          </cell>
          <cell r="H105" t="str">
            <v>20151209-122046</v>
          </cell>
          <cell r="I105" t="str">
            <v>20151209-132828</v>
          </cell>
          <cell r="J105" t="str">
            <v>Foto3</v>
          </cell>
          <cell r="K105" t="str">
            <v>Foto3</v>
          </cell>
          <cell r="L105" t="str">
            <v>20151209-122046</v>
          </cell>
          <cell r="M105" t="str">
            <v>20151209-132828</v>
          </cell>
          <cell r="N105" t="str">
            <v>52.2054107, 20.9734181</v>
          </cell>
          <cell r="O105">
            <v>1217</v>
          </cell>
          <cell r="P105" t="str">
            <v>S</v>
          </cell>
          <cell r="Q105" t="str">
            <v>N</v>
          </cell>
          <cell r="T105"/>
          <cell r="U105"/>
          <cell r="V105"/>
          <cell r="W105"/>
          <cell r="X105"/>
          <cell r="Y105"/>
          <cell r="Z105"/>
        </row>
        <row r="106">
          <cell r="A106">
            <v>1218</v>
          </cell>
          <cell r="B106" t="str">
            <v>Karola Dickensa</v>
          </cell>
          <cell r="C106" t="str">
            <v>Skorochód - Majewskiego</v>
          </cell>
          <cell r="D106" t="str">
            <v>gminna</v>
          </cell>
          <cell r="E106" t="str">
            <v>przez Skorochód - Majewskiego S</v>
          </cell>
          <cell r="F106">
            <v>2</v>
          </cell>
          <cell r="G106" t="str">
            <v>Ochota</v>
          </cell>
          <cell r="H106" t="str">
            <v>20151211-091556</v>
          </cell>
          <cell r="I106" t="str">
            <v>20151211-093909</v>
          </cell>
          <cell r="J106" t="str">
            <v>Foto3</v>
          </cell>
          <cell r="K106" t="str">
            <v>Foto3</v>
          </cell>
          <cell r="L106" t="str">
            <v>20151211-091556</v>
          </cell>
          <cell r="M106" t="str">
            <v>20151211-093909</v>
          </cell>
          <cell r="N106" t="str">
            <v>52.2052644, 20.9732732</v>
          </cell>
          <cell r="O106">
            <v>1218</v>
          </cell>
          <cell r="P106" t="str">
            <v>S</v>
          </cell>
          <cell r="Q106" t="str">
            <v>N</v>
          </cell>
          <cell r="R106" t="str">
            <v>N</v>
          </cell>
          <cell r="S106" t="str">
            <v>S</v>
          </cell>
          <cell r="T106"/>
          <cell r="U106"/>
          <cell r="V106"/>
          <cell r="W106"/>
          <cell r="X106"/>
          <cell r="Y106"/>
          <cell r="Z106"/>
        </row>
        <row r="107">
          <cell r="A107">
            <v>1219</v>
          </cell>
          <cell r="B107" t="str">
            <v>Karola Dickensa</v>
          </cell>
          <cell r="C107" t="str">
            <v>Skarżyńskiego</v>
          </cell>
          <cell r="D107" t="str">
            <v>powiatowa</v>
          </cell>
          <cell r="E107" t="str">
            <v>przez Dickensa W</v>
          </cell>
          <cell r="F107">
            <v>4</v>
          </cell>
          <cell r="G107" t="str">
            <v>Ochota</v>
          </cell>
          <cell r="H107" t="str">
            <v>20151208-152438</v>
          </cell>
          <cell r="I107" t="str">
            <v>20151209-111037</v>
          </cell>
          <cell r="J107" t="str">
            <v>Foto3</v>
          </cell>
          <cell r="K107" t="str">
            <v>Foto3</v>
          </cell>
          <cell r="L107" t="str">
            <v>20151208-152438</v>
          </cell>
          <cell r="M107" t="str">
            <v>20151209-111037</v>
          </cell>
          <cell r="N107" t="str">
            <v>52.2063295, 20.9703711</v>
          </cell>
          <cell r="O107">
            <v>1219</v>
          </cell>
          <cell r="P107" t="str">
            <v>W</v>
          </cell>
          <cell r="Q107" t="str">
            <v>E</v>
          </cell>
          <cell r="R107" t="str">
            <v>E</v>
          </cell>
          <cell r="S107" t="str">
            <v>W</v>
          </cell>
          <cell r="T107" t="str">
            <v>W</v>
          </cell>
          <cell r="U107" t="str">
            <v>E</v>
          </cell>
          <cell r="V107" t="str">
            <v>E</v>
          </cell>
          <cell r="W107" t="str">
            <v>W</v>
          </cell>
          <cell r="X107"/>
          <cell r="Y107"/>
          <cell r="Z107"/>
        </row>
        <row r="108">
          <cell r="A108">
            <v>1220</v>
          </cell>
          <cell r="B108" t="str">
            <v>Karola Dickensa</v>
          </cell>
          <cell r="C108" t="str">
            <v>Skarżyńskiego</v>
          </cell>
          <cell r="D108" t="str">
            <v>powiatowa</v>
          </cell>
          <cell r="E108" t="str">
            <v>przez Dickensa E</v>
          </cell>
          <cell r="F108">
            <v>4</v>
          </cell>
          <cell r="G108" t="str">
            <v>Ochota</v>
          </cell>
          <cell r="H108" t="str">
            <v>20151208-152422</v>
          </cell>
          <cell r="I108" t="str">
            <v>20151209-111010</v>
          </cell>
          <cell r="J108" t="str">
            <v>Foto3</v>
          </cell>
          <cell r="K108" t="str">
            <v>Foto3</v>
          </cell>
          <cell r="L108" t="str">
            <v>20151208-152422</v>
          </cell>
          <cell r="M108" t="str">
            <v>20151209-111010</v>
          </cell>
          <cell r="N108" t="str">
            <v>52.206235, 20.9706178</v>
          </cell>
          <cell r="O108">
            <v>1220</v>
          </cell>
          <cell r="P108" t="str">
            <v>E</v>
          </cell>
          <cell r="Q108" t="str">
            <v>W</v>
          </cell>
          <cell r="R108" t="str">
            <v>W</v>
          </cell>
          <cell r="S108" t="str">
            <v>E</v>
          </cell>
          <cell r="T108" t="str">
            <v>E</v>
          </cell>
          <cell r="U108" t="str">
            <v>W</v>
          </cell>
          <cell r="V108" t="str">
            <v>W</v>
          </cell>
          <cell r="W108" t="str">
            <v>E</v>
          </cell>
          <cell r="X108"/>
          <cell r="Y108"/>
          <cell r="Z108"/>
        </row>
        <row r="109">
          <cell r="A109">
            <v>1221</v>
          </cell>
          <cell r="B109" t="str">
            <v>Karola Dickensa</v>
          </cell>
          <cell r="C109" t="str">
            <v>Skarżyńskiego</v>
          </cell>
          <cell r="D109" t="str">
            <v>gminna</v>
          </cell>
          <cell r="E109" t="str">
            <v>przez Skarżyńskiego N</v>
          </cell>
          <cell r="F109">
            <v>1</v>
          </cell>
          <cell r="G109" t="str">
            <v>Ochota</v>
          </cell>
          <cell r="H109" t="str">
            <v>20151209-122131</v>
          </cell>
          <cell r="I109" t="str">
            <v>20151209-132856</v>
          </cell>
          <cell r="J109" t="str">
            <v>Foto3</v>
          </cell>
          <cell r="K109" t="str">
            <v>Foto3</v>
          </cell>
          <cell r="L109" t="str">
            <v>20151209-122131</v>
          </cell>
          <cell r="M109" t="str">
            <v>20151209-132856</v>
          </cell>
          <cell r="N109" t="str">
            <v>52.2063599, 20.9705628</v>
          </cell>
          <cell r="O109">
            <v>1221</v>
          </cell>
          <cell r="P109" t="str">
            <v>N</v>
          </cell>
          <cell r="Q109" t="str">
            <v>S</v>
          </cell>
          <cell r="R109"/>
          <cell r="S109"/>
          <cell r="T109"/>
          <cell r="U109"/>
          <cell r="V109"/>
          <cell r="W109"/>
          <cell r="X109"/>
          <cell r="Y109"/>
          <cell r="Z109"/>
        </row>
        <row r="110">
          <cell r="A110">
            <v>1222</v>
          </cell>
          <cell r="B110" t="str">
            <v>Karola Dickensa</v>
          </cell>
          <cell r="C110" t="str">
            <v>Skarżyńskiego</v>
          </cell>
          <cell r="D110" t="str">
            <v>gminna</v>
          </cell>
          <cell r="E110" t="str">
            <v>przez Geodetów S</v>
          </cell>
          <cell r="F110">
            <v>2</v>
          </cell>
          <cell r="G110" t="str">
            <v>Ochota</v>
          </cell>
          <cell r="H110" t="str">
            <v>20151211-091632</v>
          </cell>
          <cell r="I110" t="str">
            <v>20151211-094021</v>
          </cell>
          <cell r="J110" t="str">
            <v>Foto3</v>
          </cell>
          <cell r="K110" t="str">
            <v>Foto3</v>
          </cell>
          <cell r="L110" t="str">
            <v>20151211-091632</v>
          </cell>
          <cell r="M110" t="str">
            <v>20151211-094021</v>
          </cell>
          <cell r="N110" t="str">
            <v>52.206199700000006, 20.970414</v>
          </cell>
          <cell r="O110">
            <v>1222</v>
          </cell>
          <cell r="P110" t="str">
            <v>S</v>
          </cell>
          <cell r="Q110" t="str">
            <v>N</v>
          </cell>
          <cell r="R110" t="str">
            <v>N</v>
          </cell>
          <cell r="S110" t="str">
            <v>S</v>
          </cell>
          <cell r="T110"/>
          <cell r="U110"/>
          <cell r="V110"/>
          <cell r="W110"/>
          <cell r="X110"/>
          <cell r="Y110"/>
          <cell r="Z110"/>
        </row>
        <row r="111">
          <cell r="A111">
            <v>1223</v>
          </cell>
          <cell r="B111" t="str">
            <v>Karola Dickensa</v>
          </cell>
          <cell r="C111" t="str">
            <v>Trzech Budrysów</v>
          </cell>
          <cell r="D111" t="str">
            <v>powiatowa</v>
          </cell>
          <cell r="E111" t="str">
            <v>przez Dickensa W</v>
          </cell>
          <cell r="F111">
            <v>4</v>
          </cell>
          <cell r="G111" t="str">
            <v>Ochota</v>
          </cell>
          <cell r="H111" t="str">
            <v>20151208-152528</v>
          </cell>
          <cell r="I111" t="str">
            <v>20151209-111158</v>
          </cell>
          <cell r="J111" t="str">
            <v>Foto3</v>
          </cell>
          <cell r="K111" t="str">
            <v>Foto3</v>
          </cell>
          <cell r="L111" t="str">
            <v>20151208-152528</v>
          </cell>
          <cell r="M111" t="str">
            <v>20151209-111158</v>
          </cell>
          <cell r="N111" t="str">
            <v>52.2075869, 20.9665798</v>
          </cell>
          <cell r="O111">
            <v>1223</v>
          </cell>
          <cell r="P111" t="str">
            <v>W</v>
          </cell>
          <cell r="Q111" t="str">
            <v>E</v>
          </cell>
          <cell r="R111" t="str">
            <v>E</v>
          </cell>
          <cell r="S111" t="str">
            <v>W</v>
          </cell>
          <cell r="T111" t="str">
            <v>W</v>
          </cell>
          <cell r="U111" t="str">
            <v>E</v>
          </cell>
          <cell r="V111" t="str">
            <v>E</v>
          </cell>
          <cell r="W111" t="str">
            <v>W</v>
          </cell>
          <cell r="X111"/>
          <cell r="Y111"/>
          <cell r="Z111"/>
        </row>
        <row r="112">
          <cell r="A112">
            <v>1224</v>
          </cell>
          <cell r="B112" t="str">
            <v>Karola Dickensa</v>
          </cell>
          <cell r="C112" t="str">
            <v>Trzech Budrysów</v>
          </cell>
          <cell r="D112" t="str">
            <v>powiatowa</v>
          </cell>
          <cell r="E112" t="str">
            <v>przez Dickensa E</v>
          </cell>
          <cell r="F112">
            <v>4</v>
          </cell>
          <cell r="G112" t="str">
            <v>Ochota</v>
          </cell>
          <cell r="H112" t="str">
            <v>20151208-152513</v>
          </cell>
          <cell r="I112" t="str">
            <v>20151209-111135</v>
          </cell>
          <cell r="J112" t="str">
            <v>Foto3</v>
          </cell>
          <cell r="K112" t="str">
            <v>Foto3</v>
          </cell>
          <cell r="L112" t="str">
            <v>20151208-152513</v>
          </cell>
          <cell r="M112" t="str">
            <v>20151209-111135</v>
          </cell>
          <cell r="N112" t="str">
            <v>52.2075122, 20.9668279</v>
          </cell>
          <cell r="O112">
            <v>1224</v>
          </cell>
          <cell r="P112" t="str">
            <v>E</v>
          </cell>
          <cell r="Q112" t="str">
            <v>W</v>
          </cell>
          <cell r="R112" t="str">
            <v>W</v>
          </cell>
          <cell r="S112" t="str">
            <v>E</v>
          </cell>
          <cell r="T112" t="str">
            <v>E</v>
          </cell>
          <cell r="U112" t="str">
            <v>W</v>
          </cell>
          <cell r="V112" t="str">
            <v>W</v>
          </cell>
          <cell r="W112" t="str">
            <v>E</v>
          </cell>
          <cell r="X112"/>
          <cell r="Y112"/>
          <cell r="Z112"/>
        </row>
        <row r="113">
          <cell r="A113">
            <v>1225</v>
          </cell>
          <cell r="B113" t="str">
            <v>Karola Dickensa</v>
          </cell>
          <cell r="C113" t="str">
            <v>Trzech Budrysów</v>
          </cell>
          <cell r="D113" t="str">
            <v>gminna</v>
          </cell>
          <cell r="E113" t="str">
            <v>przez Trzech Budrysów</v>
          </cell>
          <cell r="F113">
            <v>1</v>
          </cell>
          <cell r="G113" t="str">
            <v>Ochota</v>
          </cell>
          <cell r="H113" t="str">
            <v>20151209-122215</v>
          </cell>
          <cell r="I113" t="str">
            <v>20151209-132932</v>
          </cell>
          <cell r="J113" t="str">
            <v>Foto3</v>
          </cell>
          <cell r="K113" t="str">
            <v>Foto3</v>
          </cell>
          <cell r="L113" t="str">
            <v>20151209-122215</v>
          </cell>
          <cell r="M113" t="str">
            <v>20151209-132932</v>
          </cell>
          <cell r="N113" t="str">
            <v>52.2076519, 20.9668252</v>
          </cell>
          <cell r="O113">
            <v>1225</v>
          </cell>
          <cell r="P113" t="str">
            <v>S</v>
          </cell>
          <cell r="Q113" t="str">
            <v>N</v>
          </cell>
          <cell r="T113"/>
          <cell r="U113"/>
          <cell r="V113"/>
          <cell r="W113"/>
          <cell r="X113"/>
          <cell r="Y113"/>
          <cell r="Z113"/>
        </row>
        <row r="114">
          <cell r="A114">
            <v>1226</v>
          </cell>
          <cell r="B114" t="str">
            <v>Karola Dickensa</v>
          </cell>
          <cell r="C114" t="str">
            <v>Szczęśliwicka</v>
          </cell>
          <cell r="D114" t="str">
            <v>powiatowa</v>
          </cell>
          <cell r="E114" t="str">
            <v>rondo, przez Szczęśliwicką</v>
          </cell>
          <cell r="F114">
            <v>2</v>
          </cell>
          <cell r="G114" t="str">
            <v>Ochota</v>
          </cell>
          <cell r="H114" t="str">
            <v>20151208-152726</v>
          </cell>
          <cell r="I114" t="str">
            <v>20151209-111357</v>
          </cell>
          <cell r="J114" t="str">
            <v>Foto3</v>
          </cell>
          <cell r="K114" t="str">
            <v>Foto3</v>
          </cell>
          <cell r="L114" t="str">
            <v>20151208-152726</v>
          </cell>
          <cell r="M114" t="str">
            <v>20151209-111357</v>
          </cell>
          <cell r="N114" t="str">
            <v>52.2087646, 20.9635878</v>
          </cell>
          <cell r="O114">
            <v>1226</v>
          </cell>
          <cell r="P114" t="str">
            <v>N</v>
          </cell>
          <cell r="Q114" t="str">
            <v>S</v>
          </cell>
          <cell r="R114" t="str">
            <v>S</v>
          </cell>
          <cell r="S114" t="str">
            <v>N</v>
          </cell>
          <cell r="T114"/>
          <cell r="U114"/>
          <cell r="V114"/>
          <cell r="W114"/>
          <cell r="X114"/>
          <cell r="Y114"/>
          <cell r="Z114"/>
        </row>
        <row r="115">
          <cell r="A115">
            <v>1227</v>
          </cell>
          <cell r="B115" t="str">
            <v>Karola Dickensa</v>
          </cell>
          <cell r="C115" t="str">
            <v>Szczęśliwicka</v>
          </cell>
          <cell r="D115" t="str">
            <v>powiatowa</v>
          </cell>
          <cell r="E115" t="str">
            <v>rondo, przez Dickensa</v>
          </cell>
          <cell r="F115">
            <v>2</v>
          </cell>
          <cell r="G115" t="str">
            <v>Ochota</v>
          </cell>
          <cell r="H115" t="str">
            <v>20151208-152602</v>
          </cell>
          <cell r="I115" t="str">
            <v>20151209-111237</v>
          </cell>
          <cell r="J115" t="str">
            <v>Foto3</v>
          </cell>
          <cell r="K115" t="str">
            <v>Foto3</v>
          </cell>
          <cell r="L115" t="str">
            <v>20151208-152602</v>
          </cell>
          <cell r="M115" t="str">
            <v>20151209-111237</v>
          </cell>
          <cell r="N115" t="str">
            <v>52.2084893, 20.963801</v>
          </cell>
          <cell r="O115">
            <v>1227</v>
          </cell>
          <cell r="P115" t="str">
            <v>E</v>
          </cell>
          <cell r="Q115" t="str">
            <v>W</v>
          </cell>
          <cell r="R115" t="str">
            <v>W</v>
          </cell>
          <cell r="S115" t="str">
            <v>E</v>
          </cell>
          <cell r="T115"/>
          <cell r="U115"/>
          <cell r="V115"/>
          <cell r="W115"/>
          <cell r="X115"/>
          <cell r="Y115"/>
          <cell r="Z115"/>
        </row>
        <row r="116">
          <cell r="A116">
            <v>1228</v>
          </cell>
          <cell r="B116" t="str">
            <v>Karola Dickensa</v>
          </cell>
          <cell r="C116" t="str">
            <v>Szczęśliwicka</v>
          </cell>
          <cell r="D116" t="str">
            <v>powiatowa</v>
          </cell>
          <cell r="E116" t="str">
            <v>rondo, przez Drawską</v>
          </cell>
          <cell r="F116">
            <v>2</v>
          </cell>
          <cell r="G116" t="str">
            <v>Ochota</v>
          </cell>
          <cell r="H116" t="str">
            <v>20151209-095521</v>
          </cell>
          <cell r="I116" t="str">
            <v>20151209-112714</v>
          </cell>
          <cell r="J116" t="str">
            <v>Foto3</v>
          </cell>
          <cell r="K116" t="str">
            <v>Foto3</v>
          </cell>
          <cell r="L116" t="str">
            <v>20151209-095521</v>
          </cell>
          <cell r="M116" t="str">
            <v>20151209-112714</v>
          </cell>
          <cell r="N116" t="str">
            <v>52.208712, 20.9631184</v>
          </cell>
          <cell r="O116">
            <v>1228</v>
          </cell>
          <cell r="P116" t="str">
            <v>W</v>
          </cell>
          <cell r="Q116" t="str">
            <v>E</v>
          </cell>
          <cell r="R116" t="str">
            <v>E</v>
          </cell>
          <cell r="S116" t="str">
            <v>W</v>
          </cell>
          <cell r="T116"/>
          <cell r="U116"/>
          <cell r="V116"/>
          <cell r="W116"/>
          <cell r="X116"/>
          <cell r="Y116"/>
          <cell r="Z116"/>
        </row>
        <row r="117">
          <cell r="A117">
            <v>1229</v>
          </cell>
          <cell r="B117" t="str">
            <v>Karola Dickensa</v>
          </cell>
          <cell r="C117" t="str">
            <v>Szczęśliwicka</v>
          </cell>
          <cell r="D117" t="str">
            <v>wewnętrzna</v>
          </cell>
          <cell r="E117" t="str">
            <v>rondo, wjazd na pętlę autobusową</v>
          </cell>
          <cell r="F117">
            <v>1</v>
          </cell>
          <cell r="G117" t="str">
            <v>Ochota</v>
          </cell>
          <cell r="H117" t="str">
            <v>20151208-152634</v>
          </cell>
          <cell r="I117" t="str">
            <v>20151209-111442</v>
          </cell>
          <cell r="J117" t="str">
            <v>Foto3</v>
          </cell>
          <cell r="K117" t="str">
            <v>Foto3</v>
          </cell>
          <cell r="L117" t="str">
            <v>20151208-152634</v>
          </cell>
          <cell r="M117" t="str">
            <v>20151209-111442</v>
          </cell>
          <cell r="N117" t="str">
            <v>52.2083636, 20.9633169</v>
          </cell>
          <cell r="O117">
            <v>1229</v>
          </cell>
          <cell r="P117" t="str">
            <v>N</v>
          </cell>
          <cell r="Q117" t="str">
            <v>S</v>
          </cell>
          <cell r="R117"/>
          <cell r="S117"/>
          <cell r="T117"/>
          <cell r="U117"/>
          <cell r="V117"/>
          <cell r="W117"/>
          <cell r="X117"/>
          <cell r="Y117"/>
          <cell r="Z117"/>
        </row>
        <row r="118">
          <cell r="A118">
            <v>1230</v>
          </cell>
          <cell r="B118" t="str">
            <v>Szczęśliwicka</v>
          </cell>
          <cell r="C118" t="str">
            <v>Opaczewska</v>
          </cell>
          <cell r="D118" t="str">
            <v>gminna</v>
          </cell>
          <cell r="E118" t="str">
            <v>przez Opaczewską SE</v>
          </cell>
          <cell r="F118">
            <v>1</v>
          </cell>
          <cell r="G118" t="str">
            <v>Ochota</v>
          </cell>
          <cell r="H118" t="str">
            <v>20151209-122351</v>
          </cell>
          <cell r="I118" t="str">
            <v>20151209-133226</v>
          </cell>
          <cell r="J118" t="str">
            <v>Foto3</v>
          </cell>
          <cell r="K118" t="str">
            <v>Foto3</v>
          </cell>
          <cell r="L118" t="str">
            <v>20151209-122351</v>
          </cell>
          <cell r="M118" t="str">
            <v>20151209-133226</v>
          </cell>
          <cell r="N118" t="str">
            <v>52.2098297, 20.9646606</v>
          </cell>
          <cell r="O118">
            <v>1230</v>
          </cell>
          <cell r="P118" t="str">
            <v>W</v>
          </cell>
          <cell r="Q118" t="str">
            <v>E</v>
          </cell>
          <cell r="R118"/>
          <cell r="S118"/>
          <cell r="T118"/>
          <cell r="U118"/>
          <cell r="V118"/>
          <cell r="W118"/>
          <cell r="X118"/>
          <cell r="Y118"/>
          <cell r="Z118"/>
        </row>
        <row r="119">
          <cell r="A119">
            <v>1231</v>
          </cell>
          <cell r="B119" t="str">
            <v>Szczęśliwicka</v>
          </cell>
          <cell r="C119" t="str">
            <v>Opaczewska</v>
          </cell>
          <cell r="D119" t="str">
            <v>gminna</v>
          </cell>
          <cell r="E119" t="str">
            <v>przez Opaczewską NE</v>
          </cell>
          <cell r="F119">
            <v>1</v>
          </cell>
          <cell r="G119" t="str">
            <v>Ochota</v>
          </cell>
          <cell r="H119" t="str">
            <v>20151209-122416</v>
          </cell>
          <cell r="I119" t="str">
            <v>20151209-133257</v>
          </cell>
          <cell r="J119" t="str">
            <v>Foto3</v>
          </cell>
          <cell r="K119" t="str">
            <v>Foto3</v>
          </cell>
          <cell r="L119" t="str">
            <v>20151209-122416</v>
          </cell>
          <cell r="M119" t="str">
            <v>20151209-133257</v>
          </cell>
          <cell r="N119" t="str">
            <v>52.2102397, 20.9650522</v>
          </cell>
          <cell r="O119">
            <v>1231</v>
          </cell>
          <cell r="P119" t="str">
            <v>E</v>
          </cell>
          <cell r="Q119" t="str">
            <v>W</v>
          </cell>
          <cell r="R119"/>
          <cell r="S119"/>
          <cell r="T119"/>
          <cell r="U119"/>
          <cell r="V119"/>
          <cell r="W119"/>
          <cell r="X119"/>
          <cell r="Y119"/>
          <cell r="Z119"/>
        </row>
        <row r="120">
          <cell r="A120">
            <v>1232</v>
          </cell>
          <cell r="B120" t="str">
            <v>Szczęśliwicka</v>
          </cell>
          <cell r="C120" t="str">
            <v>Opaczewska</v>
          </cell>
          <cell r="D120" t="str">
            <v>powiatowa</v>
          </cell>
          <cell r="E120" t="str">
            <v>przez Szczęśliwicką</v>
          </cell>
          <cell r="F120">
            <v>2</v>
          </cell>
          <cell r="G120" t="str">
            <v>Ochota</v>
          </cell>
          <cell r="H120" t="str">
            <v>20151208-152753</v>
          </cell>
          <cell r="I120" t="str">
            <v>20151209-111542</v>
          </cell>
          <cell r="J120" t="str">
            <v>Foto3</v>
          </cell>
          <cell r="K120" t="str">
            <v>Foto3</v>
          </cell>
          <cell r="L120" t="str">
            <v>20151208-152753</v>
          </cell>
          <cell r="M120" t="str">
            <v>20151209-111542</v>
          </cell>
          <cell r="N120" t="str">
            <v>52.2104813, 20.9650844</v>
          </cell>
          <cell r="O120">
            <v>1232</v>
          </cell>
          <cell r="P120" t="str">
            <v>NE</v>
          </cell>
          <cell r="Q120" t="str">
            <v>SW</v>
          </cell>
          <cell r="R120" t="str">
            <v>SW</v>
          </cell>
          <cell r="S120" t="str">
            <v>NE</v>
          </cell>
          <cell r="T120"/>
          <cell r="U120"/>
          <cell r="V120"/>
          <cell r="W120"/>
          <cell r="X120"/>
          <cell r="Y120"/>
          <cell r="Z120"/>
        </row>
        <row r="121">
          <cell r="A121">
            <v>1233</v>
          </cell>
          <cell r="B121" t="str">
            <v>Szczęśliwicka</v>
          </cell>
          <cell r="C121" t="str">
            <v>Opaczewska</v>
          </cell>
          <cell r="D121" t="str">
            <v>gminna</v>
          </cell>
          <cell r="E121" t="str">
            <v>przez Opaczewską NW</v>
          </cell>
          <cell r="F121">
            <v>1</v>
          </cell>
          <cell r="G121" t="str">
            <v>Ochota</v>
          </cell>
          <cell r="H121" t="str">
            <v>20151211-091712</v>
          </cell>
          <cell r="I121" t="str">
            <v>20151211-094111</v>
          </cell>
          <cell r="J121" t="str">
            <v>Foto3</v>
          </cell>
          <cell r="K121" t="str">
            <v>Foto3</v>
          </cell>
          <cell r="L121" t="str">
            <v>20151211-091712</v>
          </cell>
          <cell r="M121" t="str">
            <v>20151211-094111</v>
          </cell>
          <cell r="N121" t="str">
            <v>52.2104575, 20.9648176</v>
          </cell>
          <cell r="O121">
            <v>1233</v>
          </cell>
          <cell r="P121" t="str">
            <v>NW</v>
          </cell>
          <cell r="Q121" t="str">
            <v>SE</v>
          </cell>
          <cell r="R121" t="str">
            <v>SE</v>
          </cell>
          <cell r="S121" t="str">
            <v>NW</v>
          </cell>
          <cell r="T121"/>
          <cell r="U121"/>
          <cell r="V121"/>
          <cell r="W121"/>
          <cell r="X121"/>
          <cell r="Y121"/>
          <cell r="Z121"/>
        </row>
        <row r="122">
          <cell r="A122">
            <v>1234</v>
          </cell>
          <cell r="B122" t="str">
            <v>Szczęśliwicka</v>
          </cell>
          <cell r="C122" t="str">
            <v>Dobosza</v>
          </cell>
          <cell r="D122" t="str">
            <v>gminna</v>
          </cell>
          <cell r="E122" t="str">
            <v>przez Dobosza</v>
          </cell>
          <cell r="F122">
            <v>2</v>
          </cell>
          <cell r="G122" t="str">
            <v>Ochota</v>
          </cell>
          <cell r="H122" t="str">
            <v>20151209-122502</v>
          </cell>
          <cell r="I122" t="str">
            <v>20151209-133323</v>
          </cell>
          <cell r="J122" t="str">
            <v>Foto3</v>
          </cell>
          <cell r="K122" t="str">
            <v>Foto3</v>
          </cell>
          <cell r="L122" t="str">
            <v>20151209-122502</v>
          </cell>
          <cell r="M122" t="str">
            <v>20151209-133323</v>
          </cell>
          <cell r="N122" t="str">
            <v>52.2110566, 20.9658301</v>
          </cell>
          <cell r="O122">
            <v>1234</v>
          </cell>
          <cell r="P122" t="str">
            <v>E</v>
          </cell>
          <cell r="Q122" t="str">
            <v>W</v>
          </cell>
          <cell r="R122" t="str">
            <v>W</v>
          </cell>
          <cell r="S122" t="str">
            <v>E</v>
          </cell>
          <cell r="T122"/>
          <cell r="U122"/>
          <cell r="V122"/>
          <cell r="W122"/>
          <cell r="X122"/>
          <cell r="Y122"/>
          <cell r="Z122"/>
        </row>
        <row r="123">
          <cell r="A123">
            <v>1235</v>
          </cell>
          <cell r="B123" t="str">
            <v>Szczęśliwicka</v>
          </cell>
          <cell r="C123" t="str">
            <v>Dobosza</v>
          </cell>
          <cell r="D123" t="str">
            <v>powiatowa</v>
          </cell>
          <cell r="E123" t="str">
            <v>przez Szczęśliwicką</v>
          </cell>
          <cell r="F123">
            <v>2</v>
          </cell>
          <cell r="G123" t="str">
            <v>Ochota</v>
          </cell>
          <cell r="H123" t="str">
            <v>20151208-152817</v>
          </cell>
          <cell r="I123" t="str">
            <v>20151209-111606</v>
          </cell>
          <cell r="J123" t="str">
            <v>Foto3</v>
          </cell>
          <cell r="K123" t="str">
            <v>Foto3</v>
          </cell>
          <cell r="L123" t="str">
            <v>20151208-152817</v>
          </cell>
          <cell r="M123" t="str">
            <v>20151209-111606</v>
          </cell>
          <cell r="N123" t="str">
            <v>52.2112711, 20.9658475</v>
          </cell>
          <cell r="O123">
            <v>1235</v>
          </cell>
          <cell r="P123" t="str">
            <v>N</v>
          </cell>
          <cell r="Q123" t="str">
            <v>S</v>
          </cell>
          <cell r="R123" t="str">
            <v>S</v>
          </cell>
          <cell r="S123" t="str">
            <v>N</v>
          </cell>
          <cell r="T123"/>
          <cell r="U123"/>
          <cell r="V123"/>
          <cell r="W123"/>
          <cell r="X123"/>
          <cell r="Y123"/>
          <cell r="Z123"/>
        </row>
        <row r="124">
          <cell r="A124">
            <v>1236</v>
          </cell>
          <cell r="B124" t="str">
            <v>Szczęśliwicka</v>
          </cell>
          <cell r="C124" t="str">
            <v>Rokosowska</v>
          </cell>
          <cell r="D124" t="str">
            <v>powiatowa</v>
          </cell>
          <cell r="E124" t="str">
            <v>przez Szczęśliwicką</v>
          </cell>
          <cell r="F124">
            <v>2</v>
          </cell>
          <cell r="G124" t="str">
            <v>Ochota</v>
          </cell>
          <cell r="H124" t="str">
            <v>20151208-152854</v>
          </cell>
          <cell r="I124" t="str">
            <v>20151209-111648</v>
          </cell>
          <cell r="J124" t="str">
            <v>Foto3</v>
          </cell>
          <cell r="K124" t="str">
            <v>Foto3</v>
          </cell>
          <cell r="L124" t="str">
            <v>20151208-152854</v>
          </cell>
          <cell r="M124" t="str">
            <v>20151209-111648</v>
          </cell>
          <cell r="N124" t="str">
            <v>52.2154619, 20.9698896</v>
          </cell>
          <cell r="O124">
            <v>1236</v>
          </cell>
          <cell r="P124" t="str">
            <v>SW</v>
          </cell>
          <cell r="Q124" t="str">
            <v>NE</v>
          </cell>
          <cell r="R124" t="str">
            <v>NE</v>
          </cell>
          <cell r="S124" t="str">
            <v>SW</v>
          </cell>
          <cell r="T124"/>
          <cell r="U124"/>
          <cell r="V124"/>
          <cell r="W124"/>
          <cell r="X124"/>
          <cell r="Y124"/>
          <cell r="Z124"/>
        </row>
        <row r="125">
          <cell r="A125">
            <v>1237</v>
          </cell>
          <cell r="B125" t="str">
            <v>Szczęśliwicka</v>
          </cell>
          <cell r="C125" t="str">
            <v>Rokosowska</v>
          </cell>
          <cell r="D125" t="str">
            <v>gminna</v>
          </cell>
          <cell r="E125" t="str">
            <v>przez Rokosowską</v>
          </cell>
          <cell r="F125">
            <v>1</v>
          </cell>
          <cell r="G125" t="str">
            <v>Ochota</v>
          </cell>
          <cell r="H125" t="str">
            <v>20151209-122554</v>
          </cell>
          <cell r="I125" t="str">
            <v>20151209-133357</v>
          </cell>
          <cell r="J125" t="str">
            <v>Foto3</v>
          </cell>
          <cell r="K125" t="str">
            <v>Foto3</v>
          </cell>
          <cell r="L125" t="str">
            <v>20151209-122554</v>
          </cell>
          <cell r="M125" t="str">
            <v>20151209-133357</v>
          </cell>
          <cell r="N125" t="str">
            <v>52.215535800000005, 20.9702168</v>
          </cell>
          <cell r="O125">
            <v>1237</v>
          </cell>
          <cell r="P125" t="str">
            <v>SE</v>
          </cell>
          <cell r="Q125" t="str">
            <v>NW</v>
          </cell>
          <cell r="R125"/>
          <cell r="S125"/>
          <cell r="T125"/>
          <cell r="U125"/>
          <cell r="V125"/>
          <cell r="W125"/>
          <cell r="X125"/>
          <cell r="Y125"/>
          <cell r="Z125"/>
        </row>
        <row r="126">
          <cell r="A126">
            <v>1238</v>
          </cell>
          <cell r="B126" t="str">
            <v>Szczęśliwicka</v>
          </cell>
          <cell r="C126" t="str">
            <v>Częstochowska</v>
          </cell>
          <cell r="D126" t="str">
            <v>powiatowa</v>
          </cell>
          <cell r="E126" t="str">
            <v>przez Szczęśliwicką</v>
          </cell>
          <cell r="F126">
            <v>2</v>
          </cell>
          <cell r="G126" t="str">
            <v>Ochota</v>
          </cell>
          <cell r="H126" t="str">
            <v>20151208-152919</v>
          </cell>
          <cell r="I126" t="str">
            <v>20151209-111712</v>
          </cell>
          <cell r="J126" t="str">
            <v>Foto3</v>
          </cell>
          <cell r="K126" t="str">
            <v>Foto3</v>
          </cell>
          <cell r="L126" t="str">
            <v>20151208-152919</v>
          </cell>
          <cell r="M126" t="str">
            <v>20151209-111712</v>
          </cell>
          <cell r="N126" t="str">
            <v>52.2161751, 20.9706098</v>
          </cell>
          <cell r="O126">
            <v>1238</v>
          </cell>
          <cell r="P126" t="str">
            <v>N</v>
          </cell>
          <cell r="Q126" t="str">
            <v>S</v>
          </cell>
          <cell r="R126" t="str">
            <v>S</v>
          </cell>
          <cell r="S126" t="str">
            <v>N</v>
          </cell>
          <cell r="T126"/>
          <cell r="U126"/>
          <cell r="V126"/>
          <cell r="W126"/>
          <cell r="X126"/>
          <cell r="Y126"/>
          <cell r="Z126"/>
        </row>
        <row r="127">
          <cell r="A127">
            <v>1239</v>
          </cell>
          <cell r="B127" t="str">
            <v>Szczęśliwicka</v>
          </cell>
          <cell r="C127" t="str">
            <v>Częstochowska</v>
          </cell>
          <cell r="D127" t="str">
            <v>gminna</v>
          </cell>
          <cell r="E127" t="str">
            <v>przez Częstochowską</v>
          </cell>
          <cell r="F127">
            <v>1</v>
          </cell>
          <cell r="G127" t="str">
            <v>Ochota</v>
          </cell>
          <cell r="H127" t="str">
            <v>20151209-122616</v>
          </cell>
          <cell r="I127" t="str">
            <v>20151209-133415</v>
          </cell>
          <cell r="J127" t="str">
            <v>Foto3</v>
          </cell>
          <cell r="K127" t="str">
            <v>Foto3</v>
          </cell>
          <cell r="L127" t="str">
            <v>20151209-122616</v>
          </cell>
          <cell r="M127" t="str">
            <v>20151209-133415</v>
          </cell>
          <cell r="N127" t="str">
            <v>52.2160206, 20.9706929</v>
          </cell>
          <cell r="O127">
            <v>1239</v>
          </cell>
          <cell r="P127" t="str">
            <v>NW</v>
          </cell>
          <cell r="Q127" t="str">
            <v>SE</v>
          </cell>
          <cell r="R127"/>
          <cell r="S127"/>
          <cell r="T127"/>
          <cell r="U127"/>
          <cell r="V127"/>
          <cell r="W127"/>
          <cell r="X127"/>
          <cell r="Y127"/>
          <cell r="Z127"/>
        </row>
        <row r="128">
          <cell r="A128">
            <v>1240</v>
          </cell>
          <cell r="B128" t="str">
            <v>Szczęśliwicka</v>
          </cell>
          <cell r="C128" t="str">
            <v>Kopińska</v>
          </cell>
          <cell r="D128" t="str">
            <v>powiatowa</v>
          </cell>
          <cell r="E128" t="str">
            <v>przez Szczęśliwicką N</v>
          </cell>
          <cell r="F128">
            <v>2</v>
          </cell>
          <cell r="G128" t="str">
            <v>Ochota</v>
          </cell>
          <cell r="H128" t="str">
            <v>20151208-153009</v>
          </cell>
          <cell r="I128" t="str">
            <v>20151209-111834</v>
          </cell>
          <cell r="J128" t="str">
            <v>Foto3</v>
          </cell>
          <cell r="K128" t="str">
            <v>Foto3</v>
          </cell>
          <cell r="L128" t="str">
            <v>20151208-153009</v>
          </cell>
          <cell r="M128" t="str">
            <v>20151209-111834</v>
          </cell>
          <cell r="N128" t="str">
            <v>52.2179581, 20.9723465</v>
          </cell>
          <cell r="O128">
            <v>1240</v>
          </cell>
          <cell r="P128" t="str">
            <v>N</v>
          </cell>
          <cell r="Q128" t="str">
            <v>S</v>
          </cell>
          <cell r="R128" t="str">
            <v>S</v>
          </cell>
          <cell r="S128" t="str">
            <v>N</v>
          </cell>
          <cell r="T128"/>
          <cell r="U128"/>
          <cell r="V128"/>
          <cell r="W128"/>
          <cell r="X128"/>
          <cell r="Y128"/>
          <cell r="Z128"/>
        </row>
        <row r="129">
          <cell r="A129">
            <v>1241</v>
          </cell>
          <cell r="B129" t="str">
            <v>Szczęśliwicka</v>
          </cell>
          <cell r="C129" t="str">
            <v>Kopińska</v>
          </cell>
          <cell r="D129" t="str">
            <v>powiatowa</v>
          </cell>
          <cell r="E129" t="str">
            <v>przez Szczęśliwicką S</v>
          </cell>
          <cell r="F129">
            <v>2</v>
          </cell>
          <cell r="G129" t="str">
            <v>Ochota</v>
          </cell>
          <cell r="H129" t="str">
            <v>20151208-152946</v>
          </cell>
          <cell r="I129" t="str">
            <v>20151209-111813</v>
          </cell>
          <cell r="J129" t="str">
            <v>Foto3</v>
          </cell>
          <cell r="K129" t="str">
            <v>Foto3</v>
          </cell>
          <cell r="L129" t="str">
            <v>20151208-152946</v>
          </cell>
          <cell r="M129" t="str">
            <v>20151209-111813</v>
          </cell>
          <cell r="N129" t="str">
            <v>52.2175144, 20.97192</v>
          </cell>
          <cell r="O129">
            <v>1241</v>
          </cell>
          <cell r="P129" t="str">
            <v>S</v>
          </cell>
          <cell r="Q129" t="str">
            <v>N</v>
          </cell>
          <cell r="R129" t="str">
            <v>N</v>
          </cell>
          <cell r="S129" t="str">
            <v>S</v>
          </cell>
          <cell r="T129"/>
          <cell r="U129"/>
          <cell r="V129"/>
          <cell r="W129"/>
          <cell r="X129"/>
          <cell r="Y129"/>
          <cell r="Z129"/>
        </row>
        <row r="130">
          <cell r="A130">
            <v>1242</v>
          </cell>
          <cell r="B130" t="str">
            <v>Szczęśliwicka</v>
          </cell>
          <cell r="C130" t="str">
            <v>Kopińska</v>
          </cell>
          <cell r="D130" t="str">
            <v>gminna</v>
          </cell>
          <cell r="E130" t="str">
            <v>przez Kopińską E</v>
          </cell>
          <cell r="F130">
            <v>2</v>
          </cell>
          <cell r="G130" t="str">
            <v>Ochota</v>
          </cell>
          <cell r="H130" t="str">
            <v>20151209-122658</v>
          </cell>
          <cell r="I130" t="str">
            <v>20151209-133448</v>
          </cell>
          <cell r="J130" t="str">
            <v>Foto3</v>
          </cell>
          <cell r="K130" t="str">
            <v>Foto3</v>
          </cell>
          <cell r="L130" t="str">
            <v>20151209-122658</v>
          </cell>
          <cell r="M130" t="str">
            <v>20151209-133448</v>
          </cell>
          <cell r="N130" t="str">
            <v>52.2177839, 20.9724095</v>
          </cell>
          <cell r="O130">
            <v>1242</v>
          </cell>
          <cell r="P130" t="str">
            <v>E</v>
          </cell>
          <cell r="Q130" t="str">
            <v>W</v>
          </cell>
          <cell r="R130" t="str">
            <v>W</v>
          </cell>
          <cell r="S130" t="str">
            <v>E</v>
          </cell>
          <cell r="T130"/>
          <cell r="U130"/>
          <cell r="V130"/>
          <cell r="W130"/>
          <cell r="X130"/>
          <cell r="Y130"/>
          <cell r="Z130"/>
        </row>
        <row r="131">
          <cell r="A131">
            <v>1243</v>
          </cell>
          <cell r="B131" t="str">
            <v>Szczęśliwicka</v>
          </cell>
          <cell r="C131" t="str">
            <v>Kopińska</v>
          </cell>
          <cell r="D131" t="str">
            <v>gminna</v>
          </cell>
          <cell r="E131" t="str">
            <v>przez Kopińską W</v>
          </cell>
          <cell r="F131">
            <v>2</v>
          </cell>
          <cell r="G131" t="str">
            <v>Ochota</v>
          </cell>
          <cell r="H131" t="str">
            <v>20151211-091758</v>
          </cell>
          <cell r="I131" t="str">
            <v>20151211-094148</v>
          </cell>
          <cell r="J131" t="str">
            <v>Foto3</v>
          </cell>
          <cell r="K131" t="str">
            <v>Foto3</v>
          </cell>
          <cell r="L131" t="str">
            <v>20151211-091758</v>
          </cell>
          <cell r="M131" t="str">
            <v>20151211-094148</v>
          </cell>
          <cell r="N131" t="str">
            <v>52.21774200000001, 20.971916</v>
          </cell>
          <cell r="O131">
            <v>1243</v>
          </cell>
          <cell r="P131" t="str">
            <v>W</v>
          </cell>
          <cell r="Q131" t="str">
            <v>E</v>
          </cell>
          <cell r="R131" t="str">
            <v>E</v>
          </cell>
          <cell r="S131" t="str">
            <v>W</v>
          </cell>
          <cell r="T131"/>
          <cell r="U131"/>
          <cell r="V131"/>
          <cell r="W131"/>
          <cell r="X131"/>
          <cell r="Y131"/>
          <cell r="Z131"/>
        </row>
        <row r="132">
          <cell r="A132">
            <v>1244</v>
          </cell>
          <cell r="B132" t="str">
            <v>Aleje Jerozolimskie</v>
          </cell>
          <cell r="C132" t="str">
            <v>Białobrzeska</v>
          </cell>
          <cell r="D132" t="str">
            <v>wojewódzka</v>
          </cell>
          <cell r="E132" t="str">
            <v>przez Jerozolimskie, jezdnia S</v>
          </cell>
          <cell r="F132">
            <v>3</v>
          </cell>
          <cell r="G132" t="str">
            <v>Ochota</v>
          </cell>
          <cell r="H132" t="str">
            <v>20151208-153110</v>
          </cell>
          <cell r="I132" t="str">
            <v>20151209-111917</v>
          </cell>
          <cell r="J132" t="str">
            <v>Foto3</v>
          </cell>
          <cell r="K132" t="str">
            <v>Foto3</v>
          </cell>
          <cell r="L132" t="str">
            <v>20151208-153110</v>
          </cell>
          <cell r="M132" t="str">
            <v>20151209-111917</v>
          </cell>
          <cell r="N132" t="str">
            <v>52.2218057, 20.977358300000002</v>
          </cell>
          <cell r="O132">
            <v>1244</v>
          </cell>
          <cell r="P132" t="str">
            <v>E</v>
          </cell>
          <cell r="Q132" t="str">
            <v>W</v>
          </cell>
          <cell r="R132"/>
          <cell r="S132"/>
          <cell r="T132"/>
          <cell r="U132"/>
          <cell r="V132"/>
          <cell r="W132"/>
          <cell r="X132"/>
          <cell r="Y132"/>
          <cell r="Z132"/>
        </row>
        <row r="133">
          <cell r="A133">
            <v>1245</v>
          </cell>
          <cell r="B133" t="str">
            <v>Aleje Jerozolimskie</v>
          </cell>
          <cell r="C133" t="str">
            <v>Białobrzeska</v>
          </cell>
          <cell r="D133" t="str">
            <v>wojewódzka</v>
          </cell>
          <cell r="E133" t="str">
            <v>przez Jerozolimskie, jezdnia N</v>
          </cell>
          <cell r="F133">
            <v>4</v>
          </cell>
          <cell r="G133" t="str">
            <v>Ochota</v>
          </cell>
          <cell r="H133" t="str">
            <v>20151209-100420</v>
          </cell>
          <cell r="I133" t="str">
            <v>20151209-113555</v>
          </cell>
          <cell r="J133" t="str">
            <v>Foto3</v>
          </cell>
          <cell r="K133" t="str">
            <v>Foto3</v>
          </cell>
          <cell r="L133" t="str">
            <v>20151209-100420</v>
          </cell>
          <cell r="M133" t="str">
            <v>20151209-113555</v>
          </cell>
          <cell r="N133" t="str">
            <v>52.2216496, 20.9774642</v>
          </cell>
          <cell r="O133">
            <v>1245</v>
          </cell>
          <cell r="P133" t="str">
            <v>W</v>
          </cell>
          <cell r="Q133" t="str">
            <v>E</v>
          </cell>
          <cell r="R133"/>
          <cell r="S133"/>
          <cell r="T133"/>
          <cell r="U133"/>
          <cell r="V133"/>
          <cell r="W133"/>
          <cell r="X133"/>
          <cell r="Y133"/>
          <cell r="Z133"/>
        </row>
        <row r="134">
          <cell r="A134">
            <v>1246</v>
          </cell>
          <cell r="B134" t="str">
            <v>Aleje Jerozolimskie</v>
          </cell>
          <cell r="C134" t="str">
            <v>Białobrzeska</v>
          </cell>
          <cell r="D134" t="str">
            <v>powiatowa</v>
          </cell>
          <cell r="E134" t="str">
            <v>przez Białobrzeską</v>
          </cell>
          <cell r="F134">
            <v>3</v>
          </cell>
          <cell r="G134" t="str">
            <v>Ochota</v>
          </cell>
          <cell r="H134" t="str">
            <v>20151208-153129</v>
          </cell>
          <cell r="I134" t="str">
            <v>20151209-111944</v>
          </cell>
          <cell r="J134" t="str">
            <v>Foto3</v>
          </cell>
          <cell r="K134" t="str">
            <v>Foto3</v>
          </cell>
          <cell r="L134" t="str">
            <v>20151208-153129</v>
          </cell>
          <cell r="M134" t="str">
            <v>20151209-111944</v>
          </cell>
          <cell r="N134" t="str">
            <v>52.2216315, 20.9778652</v>
          </cell>
          <cell r="O134">
            <v>1246</v>
          </cell>
          <cell r="P134" t="str">
            <v>S</v>
          </cell>
          <cell r="Q134" t="str">
            <v>N</v>
          </cell>
          <cell r="R134" t="str">
            <v>N</v>
          </cell>
          <cell r="S134" t="str">
            <v>S</v>
          </cell>
          <cell r="T134"/>
          <cell r="U134"/>
          <cell r="V134"/>
          <cell r="W134"/>
          <cell r="X134"/>
          <cell r="Y134"/>
          <cell r="Z134"/>
        </row>
        <row r="135">
          <cell r="A135">
            <v>1247</v>
          </cell>
          <cell r="B135" t="str">
            <v>Białobrzeska</v>
          </cell>
          <cell r="C135" t="str">
            <v>Sękocińska</v>
          </cell>
          <cell r="D135" t="str">
            <v>powiatowa</v>
          </cell>
          <cell r="E135" t="str">
            <v>przez Białobrzeską N</v>
          </cell>
          <cell r="F135">
            <v>2</v>
          </cell>
          <cell r="G135" t="str">
            <v>Ochota</v>
          </cell>
          <cell r="H135" t="str">
            <v>20151208-153205</v>
          </cell>
          <cell r="I135" t="str">
            <v>20151209-112007</v>
          </cell>
          <cell r="J135" t="str">
            <v>Foto3</v>
          </cell>
          <cell r="K135" t="str">
            <v>Foto3</v>
          </cell>
          <cell r="L135" t="str">
            <v>20151208-153205</v>
          </cell>
          <cell r="M135" t="str">
            <v>20151209-112007</v>
          </cell>
          <cell r="N135" t="str">
            <v>52.22064720000001, 20.9783573</v>
          </cell>
          <cell r="O135">
            <v>1247</v>
          </cell>
          <cell r="P135" t="str">
            <v>N</v>
          </cell>
          <cell r="Q135" t="str">
            <v>S</v>
          </cell>
          <cell r="R135" t="str">
            <v>S</v>
          </cell>
          <cell r="S135" t="str">
            <v>N</v>
          </cell>
          <cell r="T135"/>
          <cell r="U135"/>
          <cell r="V135"/>
          <cell r="W135"/>
          <cell r="X135"/>
          <cell r="Y135"/>
          <cell r="Z135"/>
        </row>
        <row r="136">
          <cell r="A136">
            <v>1248</v>
          </cell>
          <cell r="B136" t="str">
            <v>Białobrzeska</v>
          </cell>
          <cell r="C136" t="str">
            <v>Sękocińska</v>
          </cell>
          <cell r="D136" t="str">
            <v>powiatowa</v>
          </cell>
          <cell r="E136" t="str">
            <v>przez Białobrzeską S</v>
          </cell>
          <cell r="F136">
            <v>2</v>
          </cell>
          <cell r="G136" t="str">
            <v>Ochota</v>
          </cell>
          <cell r="H136" t="str">
            <v>20151208-153221</v>
          </cell>
          <cell r="I136" t="str">
            <v>20151209-112021</v>
          </cell>
          <cell r="J136" t="str">
            <v>Foto3</v>
          </cell>
          <cell r="K136" t="str">
            <v>Foto3</v>
          </cell>
          <cell r="L136" t="str">
            <v>20151208-153221</v>
          </cell>
          <cell r="M136" t="str">
            <v>20151209-112021</v>
          </cell>
          <cell r="N136" t="str">
            <v>52.2204648, 20.9783064</v>
          </cell>
          <cell r="O136">
            <v>1248</v>
          </cell>
          <cell r="P136" t="str">
            <v>S</v>
          </cell>
          <cell r="Q136" t="str">
            <v>N</v>
          </cell>
          <cell r="R136" t="str">
            <v>N</v>
          </cell>
          <cell r="S136" t="str">
            <v>S</v>
          </cell>
          <cell r="T136"/>
          <cell r="U136"/>
          <cell r="V136"/>
          <cell r="W136"/>
          <cell r="X136"/>
          <cell r="Y136"/>
          <cell r="Z136"/>
        </row>
        <row r="137">
          <cell r="A137">
            <v>1249</v>
          </cell>
          <cell r="B137" t="str">
            <v>Białobrzeska</v>
          </cell>
          <cell r="C137" t="str">
            <v>Sękocińska</v>
          </cell>
          <cell r="D137" t="str">
            <v>gminna</v>
          </cell>
          <cell r="E137" t="str">
            <v>przez Sękocińską E</v>
          </cell>
          <cell r="F137">
            <v>1</v>
          </cell>
          <cell r="G137" t="str">
            <v>Ochota</v>
          </cell>
          <cell r="H137" t="str">
            <v>20151211-091830</v>
          </cell>
          <cell r="I137" t="str">
            <v>20151211-094221</v>
          </cell>
          <cell r="J137" t="str">
            <v>Foto3</v>
          </cell>
          <cell r="K137" t="str">
            <v>Foto3</v>
          </cell>
          <cell r="L137" t="str">
            <v>20151211-091830</v>
          </cell>
          <cell r="M137" t="str">
            <v>20151211-094221</v>
          </cell>
          <cell r="N137" t="str">
            <v>52.2205486, 20.97847</v>
          </cell>
          <cell r="O137">
            <v>1249</v>
          </cell>
          <cell r="P137" t="str">
            <v>E</v>
          </cell>
          <cell r="Q137" t="str">
            <v>W</v>
          </cell>
          <cell r="R137"/>
          <cell r="S137"/>
          <cell r="T137"/>
          <cell r="U137"/>
          <cell r="V137"/>
          <cell r="W137"/>
          <cell r="X137"/>
          <cell r="Y137"/>
          <cell r="Z137"/>
        </row>
        <row r="138">
          <cell r="A138">
            <v>1250</v>
          </cell>
          <cell r="B138" t="str">
            <v>Białobrzeska</v>
          </cell>
          <cell r="C138" t="str">
            <v>Sękocińska</v>
          </cell>
          <cell r="D138" t="str">
            <v>gminna</v>
          </cell>
          <cell r="E138" t="str">
            <v>przez Sękocińską W</v>
          </cell>
          <cell r="F138">
            <v>1</v>
          </cell>
          <cell r="G138" t="str">
            <v>Ochota</v>
          </cell>
          <cell r="H138" t="str">
            <v>20151209-122729</v>
          </cell>
          <cell r="I138" t="str">
            <v>20151209-133519</v>
          </cell>
          <cell r="J138" t="str">
            <v>Foto3</v>
          </cell>
          <cell r="K138" t="str">
            <v>Foto3</v>
          </cell>
          <cell r="L138" t="str">
            <v>20151209-122729</v>
          </cell>
          <cell r="M138" t="str">
            <v>20151209-133519</v>
          </cell>
          <cell r="N138" t="str">
            <v>52.2205601, 20.9781589</v>
          </cell>
          <cell r="O138">
            <v>1250</v>
          </cell>
          <cell r="P138" t="str">
            <v>E</v>
          </cell>
          <cell r="Q138" t="str">
            <v>W</v>
          </cell>
          <cell r="R138"/>
          <cell r="S138"/>
          <cell r="T138"/>
          <cell r="U138"/>
          <cell r="V138"/>
          <cell r="W138"/>
          <cell r="X138"/>
          <cell r="Y138"/>
          <cell r="Z138"/>
        </row>
        <row r="139">
          <cell r="A139">
            <v>1251</v>
          </cell>
          <cell r="B139" t="str">
            <v>Białobrzeska</v>
          </cell>
          <cell r="C139" t="str">
            <v>Joteyki</v>
          </cell>
          <cell r="D139" t="str">
            <v>powiatowa</v>
          </cell>
          <cell r="E139" t="str">
            <v>przez Białobrzeską</v>
          </cell>
          <cell r="F139">
            <v>2</v>
          </cell>
          <cell r="G139" t="str">
            <v>Ochota</v>
          </cell>
          <cell r="H139" t="str">
            <v>20151208-153241</v>
          </cell>
          <cell r="I139" t="str">
            <v>20151209-112043</v>
          </cell>
          <cell r="J139" t="str">
            <v>Foto3</v>
          </cell>
          <cell r="K139" t="str">
            <v>Foto3</v>
          </cell>
          <cell r="L139" t="str">
            <v>20151208-153241</v>
          </cell>
          <cell r="M139" t="str">
            <v>20151209-112043</v>
          </cell>
          <cell r="N139" t="str">
            <v>52.2198996, 20.9780958</v>
          </cell>
          <cell r="O139">
            <v>1251</v>
          </cell>
          <cell r="P139" t="str">
            <v>N</v>
          </cell>
          <cell r="Q139" t="str">
            <v>S</v>
          </cell>
          <cell r="R139" t="str">
            <v>S</v>
          </cell>
          <cell r="S139" t="str">
            <v>N</v>
          </cell>
          <cell r="T139"/>
          <cell r="U139"/>
          <cell r="V139"/>
          <cell r="W139"/>
          <cell r="X139"/>
          <cell r="Y139"/>
          <cell r="Z139"/>
        </row>
        <row r="140">
          <cell r="A140">
            <v>1252</v>
          </cell>
          <cell r="B140" t="str">
            <v>Białobrzeska</v>
          </cell>
          <cell r="C140" t="str">
            <v>Joteyki</v>
          </cell>
          <cell r="D140" t="str">
            <v>gminna</v>
          </cell>
          <cell r="E140" t="str">
            <v>przez Joteyki E</v>
          </cell>
          <cell r="F140">
            <v>1</v>
          </cell>
          <cell r="G140" t="str">
            <v>Ochota</v>
          </cell>
          <cell r="H140" t="str">
            <v>20151211-091851</v>
          </cell>
          <cell r="I140" t="str">
            <v>20151211-094246</v>
          </cell>
          <cell r="J140" t="str">
            <v>Foto3</v>
          </cell>
          <cell r="K140" t="str">
            <v>Foto3</v>
          </cell>
          <cell r="L140" t="str">
            <v>20151211-091851</v>
          </cell>
          <cell r="M140" t="str">
            <v>20151211-094246</v>
          </cell>
          <cell r="N140" t="str">
            <v>52.2198051, 20.9781629</v>
          </cell>
          <cell r="O140">
            <v>1252</v>
          </cell>
          <cell r="P140" t="str">
            <v>W</v>
          </cell>
          <cell r="Q140" t="str">
            <v>E</v>
          </cell>
          <cell r="R140"/>
          <cell r="S140"/>
          <cell r="T140"/>
          <cell r="U140"/>
          <cell r="V140"/>
          <cell r="W140"/>
          <cell r="X140"/>
          <cell r="Y140"/>
          <cell r="Z140"/>
        </row>
        <row r="141">
          <cell r="A141">
            <v>1253</v>
          </cell>
          <cell r="B141" t="str">
            <v>Białobrzeska</v>
          </cell>
          <cell r="C141" t="str">
            <v>Joteyki</v>
          </cell>
          <cell r="D141" t="str">
            <v>gminna</v>
          </cell>
          <cell r="E141" t="str">
            <v>przez Joteyki W</v>
          </cell>
          <cell r="F141">
            <v>2</v>
          </cell>
          <cell r="G141" t="str">
            <v>Ochota</v>
          </cell>
          <cell r="H141" t="str">
            <v>20151209-122815</v>
          </cell>
          <cell r="I141" t="str">
            <v>20151209-133540</v>
          </cell>
          <cell r="J141" t="str">
            <v>Foto3</v>
          </cell>
          <cell r="K141" t="str">
            <v>Foto3</v>
          </cell>
          <cell r="L141" t="str">
            <v>20151209-122815</v>
          </cell>
          <cell r="M141" t="str">
            <v>20151209-133540</v>
          </cell>
          <cell r="N141" t="str">
            <v>52.2197574, 20.9779228</v>
          </cell>
          <cell r="O141">
            <v>1253</v>
          </cell>
          <cell r="P141" t="str">
            <v>W</v>
          </cell>
          <cell r="Q141" t="str">
            <v>E</v>
          </cell>
          <cell r="R141" t="str">
            <v>E</v>
          </cell>
          <cell r="S141" t="str">
            <v>W</v>
          </cell>
          <cell r="T141"/>
          <cell r="U141"/>
          <cell r="V141"/>
          <cell r="W141"/>
          <cell r="X141"/>
          <cell r="Y141"/>
          <cell r="Z141"/>
        </row>
        <row r="142">
          <cell r="A142">
            <v>1254</v>
          </cell>
          <cell r="B142" t="str">
            <v>Białobrzeska</v>
          </cell>
          <cell r="C142" t="str">
            <v>Barska</v>
          </cell>
          <cell r="D142" t="str">
            <v>powiatowa</v>
          </cell>
          <cell r="E142" t="str">
            <v>przez Białobrzeską N</v>
          </cell>
          <cell r="F142">
            <v>2</v>
          </cell>
          <cell r="G142" t="str">
            <v>Ochota</v>
          </cell>
          <cell r="H142" t="str">
            <v>20151208-153312</v>
          </cell>
          <cell r="I142" t="str">
            <v>20151209-112105</v>
          </cell>
          <cell r="J142" t="str">
            <v>Foto3</v>
          </cell>
          <cell r="K142" t="str">
            <v>Foto3</v>
          </cell>
          <cell r="L142" t="str">
            <v>20151208-153312</v>
          </cell>
          <cell r="M142" t="str">
            <v>20151209-112105</v>
          </cell>
          <cell r="N142" t="str">
            <v>52.219067300000006, 20.9777391</v>
          </cell>
          <cell r="O142">
            <v>1254</v>
          </cell>
          <cell r="P142" t="str">
            <v>N</v>
          </cell>
          <cell r="Q142" t="str">
            <v>S</v>
          </cell>
          <cell r="R142" t="str">
            <v>S</v>
          </cell>
          <cell r="S142" t="str">
            <v>N</v>
          </cell>
          <cell r="T142"/>
          <cell r="U142"/>
          <cell r="V142"/>
          <cell r="W142"/>
          <cell r="X142"/>
          <cell r="Y142"/>
          <cell r="Z142"/>
        </row>
        <row r="143">
          <cell r="A143">
            <v>1255</v>
          </cell>
          <cell r="B143" t="str">
            <v>Białobrzeska</v>
          </cell>
          <cell r="C143" t="str">
            <v>Barska</v>
          </cell>
          <cell r="D143" t="str">
            <v>powiatowa</v>
          </cell>
          <cell r="E143" t="str">
            <v>przez Białobrzeską S</v>
          </cell>
          <cell r="F143">
            <v>2</v>
          </cell>
          <cell r="G143" t="str">
            <v>Ochota</v>
          </cell>
          <cell r="H143" t="str">
            <v>20151208-153326</v>
          </cell>
          <cell r="I143" t="str">
            <v>20151209-112123</v>
          </cell>
          <cell r="J143" t="str">
            <v>Foto3</v>
          </cell>
          <cell r="K143" t="str">
            <v>Foto3</v>
          </cell>
          <cell r="L143" t="str">
            <v>20151208-153326</v>
          </cell>
          <cell r="M143" t="str">
            <v>20151209-112123</v>
          </cell>
          <cell r="N143" t="str">
            <v>52.2188841, 20.9776667</v>
          </cell>
          <cell r="O143">
            <v>1255</v>
          </cell>
          <cell r="P143" t="str">
            <v>S</v>
          </cell>
          <cell r="Q143" t="str">
            <v>N</v>
          </cell>
          <cell r="R143" t="str">
            <v>N</v>
          </cell>
          <cell r="S143" t="str">
            <v>S</v>
          </cell>
          <cell r="T143"/>
          <cell r="U143"/>
          <cell r="V143"/>
          <cell r="W143"/>
          <cell r="X143"/>
          <cell r="Y143"/>
          <cell r="Z143"/>
        </row>
        <row r="144">
          <cell r="A144">
            <v>1256</v>
          </cell>
          <cell r="B144" t="str">
            <v>Białobrzeska</v>
          </cell>
          <cell r="C144" t="str">
            <v>Barska</v>
          </cell>
          <cell r="D144" t="str">
            <v>gminna</v>
          </cell>
          <cell r="E144" t="str">
            <v>przez Barską E</v>
          </cell>
          <cell r="F144">
            <v>1</v>
          </cell>
          <cell r="G144" t="str">
            <v>Ochota</v>
          </cell>
          <cell r="H144" t="str">
            <v>20151211-091916</v>
          </cell>
          <cell r="I144" t="str">
            <v>20151211-094323</v>
          </cell>
          <cell r="J144" t="str">
            <v>Foto3</v>
          </cell>
          <cell r="K144" t="str">
            <v>Foto3</v>
          </cell>
          <cell r="L144" t="str">
            <v>20151211-091916</v>
          </cell>
          <cell r="M144" t="str">
            <v>20151211-094323</v>
          </cell>
          <cell r="N144" t="str">
            <v>52.2189629, 20.9778263</v>
          </cell>
          <cell r="O144">
            <v>1256</v>
          </cell>
          <cell r="P144" t="str">
            <v>W</v>
          </cell>
          <cell r="Q144" t="str">
            <v>E</v>
          </cell>
          <cell r="R144"/>
          <cell r="S144"/>
          <cell r="T144"/>
          <cell r="U144"/>
          <cell r="V144"/>
          <cell r="W144"/>
          <cell r="X144"/>
          <cell r="Y144"/>
          <cell r="Z144"/>
        </row>
        <row r="145">
          <cell r="A145">
            <v>1257</v>
          </cell>
          <cell r="B145" t="str">
            <v>Białobrzeska</v>
          </cell>
          <cell r="C145" t="str">
            <v>Barska</v>
          </cell>
          <cell r="D145" t="str">
            <v>gminna</v>
          </cell>
          <cell r="E145" t="str">
            <v>przez Barską W</v>
          </cell>
          <cell r="F145">
            <v>2</v>
          </cell>
          <cell r="G145" t="str">
            <v>Ochota</v>
          </cell>
          <cell r="H145" t="str">
            <v>20151209-122836</v>
          </cell>
          <cell r="I145" t="str">
            <v>20151209-133600</v>
          </cell>
          <cell r="J145" t="str">
            <v>Foto3</v>
          </cell>
          <cell r="K145" t="str">
            <v>Foto3</v>
          </cell>
          <cell r="L145" t="str">
            <v>20151209-122836</v>
          </cell>
          <cell r="M145" t="str">
            <v>20151209-133600</v>
          </cell>
          <cell r="N145" t="str">
            <v>52.2189621, 20.9775607</v>
          </cell>
          <cell r="O145">
            <v>1257</v>
          </cell>
          <cell r="P145" t="str">
            <v>W</v>
          </cell>
          <cell r="Q145" t="str">
            <v>E</v>
          </cell>
          <cell r="R145" t="str">
            <v>E</v>
          </cell>
          <cell r="S145" t="str">
            <v>W</v>
          </cell>
          <cell r="T145"/>
          <cell r="U145"/>
          <cell r="V145"/>
          <cell r="W145"/>
          <cell r="X145"/>
          <cell r="Y145"/>
          <cell r="Z145"/>
        </row>
        <row r="146">
          <cell r="A146">
            <v>1258</v>
          </cell>
          <cell r="B146" t="str">
            <v>Białobrzeska</v>
          </cell>
          <cell r="C146" t="str">
            <v>Węgierska</v>
          </cell>
          <cell r="D146" t="str">
            <v>gminna</v>
          </cell>
          <cell r="E146" t="str">
            <v>przez Węgierską</v>
          </cell>
          <cell r="F146">
            <v>1</v>
          </cell>
          <cell r="G146" t="str">
            <v>Ochota</v>
          </cell>
          <cell r="H146" t="str">
            <v>20151211-091943</v>
          </cell>
          <cell r="I146" t="str">
            <v>20151211-094351</v>
          </cell>
          <cell r="J146" t="str">
            <v>Foto3</v>
          </cell>
          <cell r="K146" t="str">
            <v>Foto3</v>
          </cell>
          <cell r="L146" t="str">
            <v>20151211-091943</v>
          </cell>
          <cell r="M146" t="str">
            <v>20151211-094351</v>
          </cell>
          <cell r="N146" t="str">
            <v>52.2182481, 20.9776881</v>
          </cell>
          <cell r="O146">
            <v>1258</v>
          </cell>
          <cell r="P146" t="str">
            <v>E</v>
          </cell>
          <cell r="Q146" t="str">
            <v>W</v>
          </cell>
          <cell r="R146"/>
          <cell r="S146"/>
          <cell r="T146"/>
          <cell r="U146"/>
          <cell r="V146"/>
          <cell r="W146"/>
          <cell r="X146"/>
          <cell r="Y146"/>
          <cell r="Z146"/>
        </row>
        <row r="147">
          <cell r="A147">
            <v>1259</v>
          </cell>
          <cell r="B147" t="str">
            <v>Białobrzeska</v>
          </cell>
          <cell r="C147" t="str">
            <v>Radomska</v>
          </cell>
          <cell r="D147" t="str">
            <v>gminna</v>
          </cell>
          <cell r="E147" t="str">
            <v>przez Radomską</v>
          </cell>
          <cell r="F147">
            <v>1</v>
          </cell>
          <cell r="G147" t="str">
            <v>Ochota</v>
          </cell>
          <cell r="H147" t="str">
            <v>20151211-092008</v>
          </cell>
          <cell r="I147" t="str">
            <v>20151211-094421</v>
          </cell>
          <cell r="J147" t="str">
            <v>Foto3</v>
          </cell>
          <cell r="K147" t="str">
            <v>Foto3</v>
          </cell>
          <cell r="L147" t="str">
            <v>20151211-092008</v>
          </cell>
          <cell r="M147" t="str">
            <v>20151211-094421</v>
          </cell>
          <cell r="N147" t="str">
            <v>52.2170814, 20.9768902</v>
          </cell>
          <cell r="O147">
            <v>1259</v>
          </cell>
          <cell r="P147" t="str">
            <v>SE</v>
          </cell>
          <cell r="Q147" t="str">
            <v>NW</v>
          </cell>
          <cell r="R147"/>
          <cell r="S147"/>
          <cell r="T147"/>
          <cell r="U147"/>
          <cell r="V147"/>
          <cell r="W147"/>
          <cell r="X147"/>
          <cell r="Y147"/>
          <cell r="Z147"/>
        </row>
        <row r="148">
          <cell r="A148">
            <v>1260</v>
          </cell>
          <cell r="B148" t="str">
            <v>Białobrzeska</v>
          </cell>
          <cell r="C148" t="str">
            <v>Lelechowska</v>
          </cell>
          <cell r="D148" t="str">
            <v>powiatowa</v>
          </cell>
          <cell r="E148" t="str">
            <v>przez Białobrzeską</v>
          </cell>
          <cell r="F148">
            <v>2</v>
          </cell>
          <cell r="G148" t="str">
            <v>Ochota</v>
          </cell>
          <cell r="H148" t="str">
            <v>20151208-153400</v>
          </cell>
          <cell r="I148" t="str">
            <v>20151209-112156</v>
          </cell>
          <cell r="J148" t="str">
            <v>Foto3</v>
          </cell>
          <cell r="K148" t="str">
            <v>Foto3</v>
          </cell>
          <cell r="L148" t="str">
            <v>20151208-153400</v>
          </cell>
          <cell r="M148" t="str">
            <v>20151209-112156</v>
          </cell>
          <cell r="N148" t="str">
            <v>52.2168801, 20.9765871</v>
          </cell>
          <cell r="O148">
            <v>1260</v>
          </cell>
          <cell r="P148" t="str">
            <v>N</v>
          </cell>
          <cell r="Q148" t="str">
            <v>S</v>
          </cell>
          <cell r="R148" t="str">
            <v>S</v>
          </cell>
          <cell r="S148" t="str">
            <v>N</v>
          </cell>
          <cell r="T148"/>
          <cell r="U148"/>
          <cell r="V148"/>
          <cell r="W148"/>
          <cell r="X148"/>
          <cell r="Y148"/>
          <cell r="Z148"/>
        </row>
        <row r="149">
          <cell r="A149">
            <v>1261</v>
          </cell>
          <cell r="B149" t="str">
            <v>Białobrzeska</v>
          </cell>
          <cell r="C149" t="str">
            <v>Lelechowska</v>
          </cell>
          <cell r="D149" t="str">
            <v>gminna</v>
          </cell>
          <cell r="E149" t="str">
            <v>przez Lelechowską</v>
          </cell>
          <cell r="F149">
            <v>1</v>
          </cell>
          <cell r="G149" t="str">
            <v>Ochota</v>
          </cell>
          <cell r="H149" t="str">
            <v>20151209-122903</v>
          </cell>
          <cell r="I149" t="str">
            <v>20151209-133627</v>
          </cell>
          <cell r="J149" t="str">
            <v>Foto3</v>
          </cell>
          <cell r="K149" t="str">
            <v>Foto3</v>
          </cell>
          <cell r="L149" t="str">
            <v>20151209-122903</v>
          </cell>
          <cell r="M149" t="str">
            <v>20151209-133627</v>
          </cell>
          <cell r="N149" t="str">
            <v>52.2168152, 20.9764047</v>
          </cell>
          <cell r="O149">
            <v>1261</v>
          </cell>
          <cell r="P149" t="str">
            <v>E</v>
          </cell>
          <cell r="Q149" t="str">
            <v>W</v>
          </cell>
          <cell r="R149"/>
          <cell r="S149"/>
          <cell r="T149"/>
          <cell r="U149"/>
          <cell r="V149"/>
          <cell r="W149"/>
          <cell r="X149"/>
          <cell r="Y149"/>
          <cell r="Z149"/>
        </row>
        <row r="150">
          <cell r="A150">
            <v>1262</v>
          </cell>
          <cell r="B150" t="str">
            <v>Białobrzeska</v>
          </cell>
          <cell r="C150" t="str">
            <v>Nieborowska</v>
          </cell>
          <cell r="D150" t="str">
            <v>gminna</v>
          </cell>
          <cell r="E150" t="str">
            <v>przez Nieborowską</v>
          </cell>
          <cell r="F150">
            <v>1</v>
          </cell>
          <cell r="G150" t="str">
            <v>Ochota</v>
          </cell>
          <cell r="H150" t="str">
            <v>20151211-092029</v>
          </cell>
          <cell r="I150" t="str">
            <v>20151211-094500</v>
          </cell>
          <cell r="J150" t="str">
            <v>Foto3</v>
          </cell>
          <cell r="K150" t="str">
            <v>Foto3</v>
          </cell>
          <cell r="L150" t="str">
            <v>20151211-092029</v>
          </cell>
          <cell r="M150" t="str">
            <v>20151211-094500</v>
          </cell>
          <cell r="N150" t="str">
            <v>52.2163123, 20.976221</v>
          </cell>
          <cell r="O150">
            <v>1262</v>
          </cell>
          <cell r="P150" t="str">
            <v>E</v>
          </cell>
          <cell r="Q150" t="str">
            <v>W</v>
          </cell>
          <cell r="R150" t="str">
            <v>W</v>
          </cell>
          <cell r="S150" t="str">
            <v>E</v>
          </cell>
          <cell r="T150"/>
          <cell r="U150"/>
          <cell r="V150"/>
          <cell r="W150"/>
          <cell r="X150"/>
          <cell r="Y150"/>
          <cell r="Z150"/>
        </row>
        <row r="151">
          <cell r="A151">
            <v>1263</v>
          </cell>
          <cell r="B151" t="str">
            <v>Białobrzeska</v>
          </cell>
          <cell r="C151" t="str">
            <v>Częstochowska</v>
          </cell>
          <cell r="D151" t="str">
            <v>powiatowa</v>
          </cell>
          <cell r="E151" t="str">
            <v>przez Białobrzeską N</v>
          </cell>
          <cell r="F151">
            <v>2</v>
          </cell>
          <cell r="G151" t="str">
            <v>Ochota</v>
          </cell>
          <cell r="H151" t="str">
            <v>20151208-153614</v>
          </cell>
          <cell r="I151" t="str">
            <v>20151209-112221</v>
          </cell>
          <cell r="J151" t="str">
            <v>Foto3</v>
          </cell>
          <cell r="K151" t="str">
            <v>Foto3</v>
          </cell>
          <cell r="L151" t="str">
            <v>20151208-153614</v>
          </cell>
          <cell r="M151" t="str">
            <v>20151209-112221</v>
          </cell>
          <cell r="N151" t="str">
            <v>52.2157724, 20.9755813</v>
          </cell>
          <cell r="O151">
            <v>1263</v>
          </cell>
          <cell r="P151" t="str">
            <v>S</v>
          </cell>
          <cell r="Q151" t="str">
            <v>N</v>
          </cell>
          <cell r="R151" t="str">
            <v>N</v>
          </cell>
          <cell r="S151" t="str">
            <v>S</v>
          </cell>
          <cell r="T151"/>
          <cell r="U151"/>
          <cell r="V151"/>
          <cell r="W151"/>
          <cell r="X151"/>
          <cell r="Y151"/>
          <cell r="Z151"/>
        </row>
        <row r="152">
          <cell r="A152">
            <v>1264</v>
          </cell>
          <cell r="B152" t="str">
            <v>Białobrzeska</v>
          </cell>
          <cell r="C152" t="str">
            <v>Częstochowska</v>
          </cell>
          <cell r="D152" t="str">
            <v>powiatowa</v>
          </cell>
          <cell r="E152" t="str">
            <v>przez Białobrzeską S</v>
          </cell>
          <cell r="F152">
            <v>2</v>
          </cell>
          <cell r="G152" t="str">
            <v>Ochota</v>
          </cell>
          <cell r="H152" t="str">
            <v>20151208-153651</v>
          </cell>
          <cell r="I152" t="str">
            <v>20151209-112254</v>
          </cell>
          <cell r="J152" t="str">
            <v>Foto3</v>
          </cell>
          <cell r="K152" t="str">
            <v>Foto3</v>
          </cell>
          <cell r="L152" t="str">
            <v>20151208-153651</v>
          </cell>
          <cell r="M152" t="str">
            <v>20151209-112254</v>
          </cell>
          <cell r="N152" t="str">
            <v>52.2155449, 20.9754136</v>
          </cell>
          <cell r="O152">
            <v>1264</v>
          </cell>
          <cell r="P152" t="str">
            <v>N</v>
          </cell>
          <cell r="Q152" t="str">
            <v>S</v>
          </cell>
          <cell r="R152" t="str">
            <v>S</v>
          </cell>
          <cell r="S152" t="str">
            <v>N</v>
          </cell>
          <cell r="T152"/>
          <cell r="U152"/>
          <cell r="V152"/>
          <cell r="W152"/>
          <cell r="X152"/>
          <cell r="Y152"/>
          <cell r="Z152"/>
        </row>
        <row r="153">
          <cell r="A153">
            <v>1265</v>
          </cell>
          <cell r="B153" t="str">
            <v>Białobrzeska</v>
          </cell>
          <cell r="C153" t="str">
            <v>Częstochowska</v>
          </cell>
          <cell r="D153" t="str">
            <v>gminna</v>
          </cell>
          <cell r="E153" t="str">
            <v>przez Częstochowską E</v>
          </cell>
          <cell r="F153" t="str">
            <v>2</v>
          </cell>
          <cell r="G153" t="str">
            <v>Ochota</v>
          </cell>
          <cell r="H153" t="str">
            <v>20151211-092051</v>
          </cell>
          <cell r="I153" t="str">
            <v>20151211-094529</v>
          </cell>
          <cell r="J153" t="str">
            <v>Foto3</v>
          </cell>
          <cell r="K153" t="str">
            <v>Foto3</v>
          </cell>
          <cell r="L153" t="str">
            <v>20151211-092051</v>
          </cell>
          <cell r="M153" t="str">
            <v>20151211-094529</v>
          </cell>
          <cell r="N153" t="str">
            <v>52.2156591, 20.9756496</v>
          </cell>
          <cell r="O153">
            <v>1265</v>
          </cell>
          <cell r="P153" t="str">
            <v>E</v>
          </cell>
          <cell r="Q153" t="str">
            <v>W</v>
          </cell>
          <cell r="R153" t="str">
            <v>W</v>
          </cell>
          <cell r="S153" t="str">
            <v>E</v>
          </cell>
          <cell r="T153"/>
          <cell r="U153"/>
          <cell r="V153"/>
          <cell r="W153"/>
          <cell r="X153"/>
          <cell r="Y153"/>
          <cell r="Z153"/>
        </row>
        <row r="154">
          <cell r="A154">
            <v>1266</v>
          </cell>
          <cell r="B154" t="str">
            <v>Białobrzeska</v>
          </cell>
          <cell r="C154" t="str">
            <v>Częstochowska</v>
          </cell>
          <cell r="D154" t="str">
            <v>gminna</v>
          </cell>
          <cell r="E154" t="str">
            <v>przez Częstochowską W</v>
          </cell>
          <cell r="F154" t="str">
            <v>1</v>
          </cell>
          <cell r="G154" t="str">
            <v>Ochota</v>
          </cell>
          <cell r="H154" t="str">
            <v>20151209-122932</v>
          </cell>
          <cell r="I154" t="str">
            <v>20151209-133649</v>
          </cell>
          <cell r="J154" t="str">
            <v>Foto3</v>
          </cell>
          <cell r="K154" t="str">
            <v>Foto3</v>
          </cell>
          <cell r="L154" t="str">
            <v>20151209-122932</v>
          </cell>
          <cell r="M154" t="str">
            <v>20151209-133649</v>
          </cell>
          <cell r="N154" t="str">
            <v>52.2156237, 20.9753332</v>
          </cell>
          <cell r="O154">
            <v>1266</v>
          </cell>
          <cell r="P154" t="str">
            <v>W</v>
          </cell>
          <cell r="Q154" t="str">
            <v>E</v>
          </cell>
          <cell r="R154"/>
          <cell r="S154"/>
          <cell r="T154"/>
          <cell r="U154"/>
          <cell r="V154"/>
          <cell r="W154"/>
          <cell r="X154"/>
          <cell r="Y154"/>
          <cell r="Z154"/>
        </row>
        <row r="155">
          <cell r="A155">
            <v>1267</v>
          </cell>
          <cell r="B155" t="str">
            <v>Białobrzeska</v>
          </cell>
          <cell r="C155" t="str">
            <v>Rokosowska</v>
          </cell>
          <cell r="D155" t="str">
            <v>powiatowa</v>
          </cell>
          <cell r="E155" t="str">
            <v>przez Białobrzeską N</v>
          </cell>
          <cell r="F155">
            <v>2</v>
          </cell>
          <cell r="G155" t="str">
            <v>Ochota</v>
          </cell>
          <cell r="H155" t="str">
            <v>20151208-153727</v>
          </cell>
          <cell r="I155" t="str">
            <v>20151209-112325</v>
          </cell>
          <cell r="J155" t="str">
            <v>Foto3</v>
          </cell>
          <cell r="K155" t="str">
            <v>Foto3</v>
          </cell>
          <cell r="L155" t="str">
            <v>20151208-153727</v>
          </cell>
          <cell r="M155" t="str">
            <v>20151209-112325</v>
          </cell>
          <cell r="N155" t="str">
            <v>52.2142285, 20.9742697</v>
          </cell>
          <cell r="O155">
            <v>1267</v>
          </cell>
          <cell r="P155" t="str">
            <v>N</v>
          </cell>
          <cell r="Q155" t="str">
            <v>S</v>
          </cell>
          <cell r="R155" t="str">
            <v>S</v>
          </cell>
          <cell r="S155" t="str">
            <v>N</v>
          </cell>
          <cell r="T155"/>
          <cell r="U155"/>
          <cell r="V155"/>
          <cell r="W155"/>
          <cell r="X155"/>
          <cell r="Y155"/>
          <cell r="Z155"/>
        </row>
        <row r="156">
          <cell r="A156">
            <v>1268</v>
          </cell>
          <cell r="B156" t="str">
            <v>Białobrzeska</v>
          </cell>
          <cell r="C156" t="str">
            <v>Rokosowska</v>
          </cell>
          <cell r="D156" t="str">
            <v>powiatowa</v>
          </cell>
          <cell r="E156" t="str">
            <v>przez Białobrzeską S</v>
          </cell>
          <cell r="F156">
            <v>2</v>
          </cell>
          <cell r="G156" t="str">
            <v>Ochota</v>
          </cell>
          <cell r="H156" t="str">
            <v>20151208-153741</v>
          </cell>
          <cell r="I156" t="str">
            <v>20151209-112339</v>
          </cell>
          <cell r="J156" t="str">
            <v>Foto3</v>
          </cell>
          <cell r="K156" t="str">
            <v>Foto3</v>
          </cell>
          <cell r="L156" t="str">
            <v>20151208-153741</v>
          </cell>
          <cell r="M156" t="str">
            <v>20151209-112339</v>
          </cell>
          <cell r="N156" t="str">
            <v>52.2141513, 20.974161</v>
          </cell>
          <cell r="O156">
            <v>1268</v>
          </cell>
          <cell r="P156" t="str">
            <v>S</v>
          </cell>
          <cell r="Q156" t="str">
            <v>N</v>
          </cell>
          <cell r="R156" t="str">
            <v>N</v>
          </cell>
          <cell r="S156" t="str">
            <v>S</v>
          </cell>
          <cell r="T156"/>
          <cell r="U156"/>
          <cell r="V156"/>
          <cell r="W156"/>
          <cell r="X156"/>
          <cell r="Y156"/>
          <cell r="Z156"/>
        </row>
        <row r="157">
          <cell r="A157">
            <v>1269</v>
          </cell>
          <cell r="B157" t="str">
            <v>Białobrzeska</v>
          </cell>
          <cell r="C157" t="str">
            <v>Rokosowska</v>
          </cell>
          <cell r="D157" t="str">
            <v>gminna</v>
          </cell>
          <cell r="E157" t="str">
            <v>przez Rokosowską E</v>
          </cell>
          <cell r="F157">
            <v>1</v>
          </cell>
          <cell r="G157" t="str">
            <v>Ochota</v>
          </cell>
          <cell r="H157" t="str">
            <v>20151211-092121</v>
          </cell>
          <cell r="I157" t="str">
            <v>20151211-094639</v>
          </cell>
          <cell r="J157" t="str">
            <v>Foto3</v>
          </cell>
          <cell r="K157" t="str">
            <v>Foto3</v>
          </cell>
          <cell r="L157" t="str">
            <v>20151211-092121</v>
          </cell>
          <cell r="M157" t="str">
            <v>20151211-094639</v>
          </cell>
          <cell r="N157" t="str">
            <v>52.214166, 20.9743313</v>
          </cell>
          <cell r="O157">
            <v>1269</v>
          </cell>
          <cell r="P157" t="str">
            <v>SE</v>
          </cell>
          <cell r="Q157" t="str">
            <v>NW</v>
          </cell>
          <cell r="R157"/>
          <cell r="S157"/>
          <cell r="T157"/>
          <cell r="U157"/>
          <cell r="V157"/>
          <cell r="W157"/>
          <cell r="X157"/>
          <cell r="Y157"/>
          <cell r="Z157"/>
        </row>
        <row r="158">
          <cell r="A158">
            <v>1270</v>
          </cell>
          <cell r="B158" t="str">
            <v>Białobrzeska</v>
          </cell>
          <cell r="C158" t="str">
            <v>Rokosowska</v>
          </cell>
          <cell r="D158" t="str">
            <v>gminna</v>
          </cell>
          <cell r="E158" t="str">
            <v>przez Rokosowską W</v>
          </cell>
          <cell r="F158">
            <v>1</v>
          </cell>
          <cell r="G158" t="str">
            <v>Ochota</v>
          </cell>
          <cell r="H158" t="str">
            <v>20151209-123025</v>
          </cell>
          <cell r="I158" t="str">
            <v>20151209-133729</v>
          </cell>
          <cell r="J158" t="str">
            <v>Foto3</v>
          </cell>
          <cell r="K158" t="str">
            <v>Foto3</v>
          </cell>
          <cell r="L158" t="str">
            <v>20151209-123025</v>
          </cell>
          <cell r="M158" t="str">
            <v>20151209-133729</v>
          </cell>
          <cell r="N158" t="str">
            <v>52.2142277, 20.974149</v>
          </cell>
          <cell r="O158">
            <v>1270</v>
          </cell>
          <cell r="P158" t="str">
            <v>SE</v>
          </cell>
          <cell r="Q158" t="str">
            <v>NW</v>
          </cell>
          <cell r="R158"/>
          <cell r="S158"/>
          <cell r="T158"/>
          <cell r="U158"/>
          <cell r="V158"/>
          <cell r="W158"/>
          <cell r="X158"/>
          <cell r="Y158"/>
          <cell r="Z158"/>
        </row>
        <row r="159">
          <cell r="A159">
            <v>1271</v>
          </cell>
          <cell r="B159" t="str">
            <v>Białobrzeska</v>
          </cell>
          <cell r="C159" t="str">
            <v>Siewierska</v>
          </cell>
          <cell r="D159" t="str">
            <v>gminna</v>
          </cell>
          <cell r="E159" t="str">
            <v>przez Siewierską</v>
          </cell>
          <cell r="F159">
            <v>1</v>
          </cell>
          <cell r="G159" t="str">
            <v>Ochota</v>
          </cell>
          <cell r="H159" t="str">
            <v>20151211-092143</v>
          </cell>
          <cell r="I159" t="str">
            <v>20151211-094711</v>
          </cell>
          <cell r="J159" t="str">
            <v>Foto3</v>
          </cell>
          <cell r="K159" t="str">
            <v>Foto3</v>
          </cell>
          <cell r="L159" t="str">
            <v>20151211-092143</v>
          </cell>
          <cell r="M159" t="str">
            <v>20151211-094711</v>
          </cell>
          <cell r="N159" t="str">
            <v>52.2136114, 20.9738499</v>
          </cell>
          <cell r="O159">
            <v>1271</v>
          </cell>
          <cell r="P159" t="str">
            <v>W</v>
          </cell>
          <cell r="Q159" t="str">
            <v>E</v>
          </cell>
          <cell r="R159"/>
          <cell r="S159"/>
          <cell r="T159"/>
          <cell r="U159"/>
          <cell r="V159"/>
          <cell r="W159"/>
          <cell r="X159"/>
          <cell r="Y159"/>
          <cell r="Z159"/>
        </row>
        <row r="160">
          <cell r="A160">
            <v>1272</v>
          </cell>
          <cell r="B160" t="str">
            <v>Białobrzeska</v>
          </cell>
          <cell r="C160" t="str">
            <v>Przemyska</v>
          </cell>
          <cell r="D160" t="str">
            <v>gminna</v>
          </cell>
          <cell r="E160" t="str">
            <v>przez Przemyską</v>
          </cell>
          <cell r="F160">
            <v>2</v>
          </cell>
          <cell r="G160" t="str">
            <v>Ochota</v>
          </cell>
          <cell r="H160" t="str">
            <v>20151211-092202</v>
          </cell>
          <cell r="I160" t="str">
            <v>20151211-094743</v>
          </cell>
          <cell r="J160" t="str">
            <v>Foto3</v>
          </cell>
          <cell r="K160" t="str">
            <v>Foto3</v>
          </cell>
          <cell r="L160" t="str">
            <v>20151211-092202</v>
          </cell>
          <cell r="M160" t="str">
            <v>20151211-094743</v>
          </cell>
          <cell r="N160" t="str">
            <v>52.2130814, 20.973406</v>
          </cell>
          <cell r="O160">
            <v>1272</v>
          </cell>
          <cell r="P160" t="str">
            <v>E</v>
          </cell>
          <cell r="Q160" t="str">
            <v>W</v>
          </cell>
          <cell r="R160" t="str">
            <v>W</v>
          </cell>
          <cell r="S160" t="str">
            <v>E</v>
          </cell>
          <cell r="T160"/>
          <cell r="U160"/>
          <cell r="V160"/>
          <cell r="W160"/>
          <cell r="X160"/>
          <cell r="Y160"/>
          <cell r="Z160"/>
        </row>
        <row r="161">
          <cell r="A161">
            <v>1273</v>
          </cell>
          <cell r="B161" t="str">
            <v>Białobrzeska</v>
          </cell>
          <cell r="C161" t="str">
            <v>Dunajecka</v>
          </cell>
          <cell r="D161" t="str">
            <v>gminna</v>
          </cell>
          <cell r="E161" t="str">
            <v>przez Dunajecką</v>
          </cell>
          <cell r="F161">
            <v>1</v>
          </cell>
          <cell r="G161" t="str">
            <v>Ochota</v>
          </cell>
          <cell r="H161" t="str">
            <v>20151211-092241</v>
          </cell>
          <cell r="I161" t="str">
            <v>20151211-094814</v>
          </cell>
          <cell r="J161" t="str">
            <v>Foto3</v>
          </cell>
          <cell r="K161" t="str">
            <v>Foto3</v>
          </cell>
          <cell r="L161" t="str">
            <v>20151211-092241</v>
          </cell>
          <cell r="M161" t="str">
            <v>20151211-094814</v>
          </cell>
          <cell r="N161" t="str">
            <v>52.211747700000004, 20.9722177</v>
          </cell>
          <cell r="O161">
            <v>1273</v>
          </cell>
          <cell r="P161" t="str">
            <v>W</v>
          </cell>
          <cell r="Q161" t="str">
            <v>E</v>
          </cell>
          <cell r="R161"/>
          <cell r="S161"/>
          <cell r="T161"/>
          <cell r="U161"/>
          <cell r="V161"/>
          <cell r="W161"/>
          <cell r="X161"/>
          <cell r="Y161"/>
          <cell r="Z161"/>
        </row>
        <row r="162">
          <cell r="A162">
            <v>1274</v>
          </cell>
          <cell r="B162" t="str">
            <v>Białobrzeska</v>
          </cell>
          <cell r="C162" t="str">
            <v>Opaczewska</v>
          </cell>
          <cell r="D162" t="str">
            <v>powiatowa</v>
          </cell>
          <cell r="E162" t="str">
            <v>przez Białobrzeską N</v>
          </cell>
          <cell r="F162">
            <v>2</v>
          </cell>
          <cell r="G162" t="str">
            <v>Ochota</v>
          </cell>
          <cell r="H162" t="str">
            <v>20151208-153849</v>
          </cell>
          <cell r="I162" t="str">
            <v>20151209-112417</v>
          </cell>
          <cell r="J162" t="str">
            <v>Foto3</v>
          </cell>
          <cell r="K162" t="str">
            <v>Foto3</v>
          </cell>
          <cell r="L162" t="str">
            <v>20151208-153849</v>
          </cell>
          <cell r="M162" t="str">
            <v>20151209-112417</v>
          </cell>
          <cell r="N162" t="str">
            <v>52.2107632, 20.971183800000002</v>
          </cell>
          <cell r="O162">
            <v>1274</v>
          </cell>
          <cell r="P162" t="str">
            <v>N</v>
          </cell>
          <cell r="Q162" t="str">
            <v>S</v>
          </cell>
          <cell r="R162" t="str">
            <v>S</v>
          </cell>
          <cell r="S162" t="str">
            <v>N</v>
          </cell>
          <cell r="T162"/>
          <cell r="U162"/>
          <cell r="V162"/>
          <cell r="W162"/>
          <cell r="X162"/>
          <cell r="Y162"/>
          <cell r="Z162"/>
        </row>
        <row r="163">
          <cell r="A163">
            <v>1275</v>
          </cell>
          <cell r="B163" t="str">
            <v>Białobrzeska</v>
          </cell>
          <cell r="C163" t="str">
            <v>Opaczewska</v>
          </cell>
          <cell r="D163" t="str">
            <v>powiatowa</v>
          </cell>
          <cell r="E163" t="str">
            <v>przez Białobrzeską Środkowe</v>
          </cell>
          <cell r="F163">
            <v>2</v>
          </cell>
          <cell r="G163" t="str">
            <v>Ochota</v>
          </cell>
          <cell r="H163" t="str">
            <v>20151208-153951</v>
          </cell>
          <cell r="I163" t="str">
            <v>20151209-112500</v>
          </cell>
          <cell r="J163" t="str">
            <v>Foto3</v>
          </cell>
          <cell r="K163" t="str">
            <v>Foto3</v>
          </cell>
          <cell r="L163" t="str">
            <v>20151208-153951</v>
          </cell>
          <cell r="M163" t="str">
            <v>20151209-112500</v>
          </cell>
          <cell r="N163" t="str">
            <v>52.2105101, 20.9709518</v>
          </cell>
          <cell r="O163">
            <v>1275</v>
          </cell>
          <cell r="P163" t="str">
            <v>S</v>
          </cell>
          <cell r="Q163" t="str">
            <v>N</v>
          </cell>
          <cell r="R163" t="str">
            <v>N</v>
          </cell>
          <cell r="S163" t="str">
            <v>S</v>
          </cell>
          <cell r="T163"/>
          <cell r="U163"/>
          <cell r="V163"/>
          <cell r="W163"/>
          <cell r="X163"/>
          <cell r="Y163"/>
          <cell r="Z163"/>
        </row>
        <row r="164">
          <cell r="A164">
            <v>1276</v>
          </cell>
          <cell r="B164" t="str">
            <v>Białobrzeska</v>
          </cell>
          <cell r="C164" t="str">
            <v>Opaczewska</v>
          </cell>
          <cell r="D164" t="str">
            <v>gminna</v>
          </cell>
          <cell r="E164" t="str">
            <v>przez Opaczewską NE</v>
          </cell>
          <cell r="F164">
            <v>1</v>
          </cell>
          <cell r="G164" t="str">
            <v>Ochota</v>
          </cell>
          <cell r="H164" t="str">
            <v>20151211-092303</v>
          </cell>
          <cell r="I164" t="str">
            <v>20151211-094843</v>
          </cell>
          <cell r="J164" t="str">
            <v>Foto3</v>
          </cell>
          <cell r="K164" t="str">
            <v>Foto3</v>
          </cell>
          <cell r="L164" t="str">
            <v>20151211-092303</v>
          </cell>
          <cell r="M164" t="str">
            <v>20151211-094843</v>
          </cell>
          <cell r="N164" t="str">
            <v>52.2106704, 20.9712307</v>
          </cell>
          <cell r="O164">
            <v>1276</v>
          </cell>
          <cell r="P164" t="str">
            <v>E</v>
          </cell>
          <cell r="Q164" t="str">
            <v>W</v>
          </cell>
          <cell r="R164"/>
          <cell r="S164"/>
          <cell r="T164"/>
          <cell r="U164"/>
          <cell r="V164"/>
          <cell r="W164"/>
          <cell r="X164"/>
          <cell r="Y164"/>
          <cell r="Z164"/>
        </row>
        <row r="165">
          <cell r="A165">
            <v>1277</v>
          </cell>
          <cell r="B165" t="str">
            <v>Białobrzeska</v>
          </cell>
          <cell r="C165" t="str">
            <v>Opaczewska</v>
          </cell>
          <cell r="D165" t="str">
            <v>gminna</v>
          </cell>
          <cell r="E165" t="str">
            <v>przez Opaczewską NW</v>
          </cell>
          <cell r="F165">
            <v>1</v>
          </cell>
          <cell r="G165" t="str">
            <v>Ochota</v>
          </cell>
          <cell r="H165" t="str">
            <v>20151209-123108</v>
          </cell>
          <cell r="I165" t="str">
            <v>20151209-133810</v>
          </cell>
          <cell r="J165" t="str">
            <v>Foto3</v>
          </cell>
          <cell r="K165" t="str">
            <v>Foto3</v>
          </cell>
          <cell r="L165" t="str">
            <v>20151209-123108</v>
          </cell>
          <cell r="M165" t="str">
            <v>20151209-133810</v>
          </cell>
          <cell r="N165" t="str">
            <v>52.2106383, 20.9709437</v>
          </cell>
          <cell r="O165">
            <v>1277</v>
          </cell>
          <cell r="P165" t="str">
            <v>E</v>
          </cell>
          <cell r="Q165" t="str">
            <v>W</v>
          </cell>
          <cell r="R165"/>
          <cell r="S165"/>
          <cell r="T165"/>
          <cell r="U165"/>
          <cell r="V165"/>
          <cell r="W165"/>
          <cell r="X165"/>
          <cell r="Y165"/>
          <cell r="Z165"/>
        </row>
        <row r="166">
          <cell r="A166">
            <v>1278</v>
          </cell>
          <cell r="B166" t="str">
            <v>Białobrzeska</v>
          </cell>
          <cell r="C166" t="str">
            <v>Opaczewska</v>
          </cell>
          <cell r="D166" t="str">
            <v>gminna</v>
          </cell>
          <cell r="E166" t="str">
            <v>przez Opaczewską SE</v>
          </cell>
          <cell r="F166">
            <v>1</v>
          </cell>
          <cell r="G166" t="str">
            <v>Ochota</v>
          </cell>
          <cell r="H166" t="str">
            <v>20151211-092330</v>
          </cell>
          <cell r="I166" t="str">
            <v>20151211-094908</v>
          </cell>
          <cell r="J166" t="str">
            <v>Foto3</v>
          </cell>
          <cell r="K166" t="str">
            <v>Foto3</v>
          </cell>
          <cell r="L166" t="str">
            <v>20151211-092330</v>
          </cell>
          <cell r="M166" t="str">
            <v>20151211-094908</v>
          </cell>
          <cell r="N166" t="str">
            <v>52.2102808, 20.9708713</v>
          </cell>
          <cell r="O166">
            <v>1278</v>
          </cell>
          <cell r="P166" t="str">
            <v>W</v>
          </cell>
          <cell r="Q166" t="str">
            <v>E</v>
          </cell>
          <cell r="R166"/>
          <cell r="S166"/>
          <cell r="T166"/>
          <cell r="U166"/>
          <cell r="V166"/>
          <cell r="W166"/>
          <cell r="X166"/>
          <cell r="Y166"/>
          <cell r="Z166"/>
        </row>
        <row r="167">
          <cell r="A167">
            <v>1279</v>
          </cell>
          <cell r="B167" t="str">
            <v>Białobrzeska</v>
          </cell>
          <cell r="C167" t="str">
            <v>Opaczewska</v>
          </cell>
          <cell r="D167" t="str">
            <v>gminna</v>
          </cell>
          <cell r="E167" t="str">
            <v>przez Opaczewską SW</v>
          </cell>
          <cell r="F167">
            <v>1</v>
          </cell>
          <cell r="G167" t="str">
            <v>Ochota</v>
          </cell>
          <cell r="H167" t="str">
            <v>20151209-123127</v>
          </cell>
          <cell r="I167" t="str">
            <v>20151209-133837</v>
          </cell>
          <cell r="J167" t="str">
            <v>Foto3</v>
          </cell>
          <cell r="K167" t="str">
            <v>Foto3</v>
          </cell>
          <cell r="L167" t="str">
            <v>20151209-123127</v>
          </cell>
          <cell r="M167" t="str">
            <v>20151209-133837</v>
          </cell>
          <cell r="N167" t="str">
            <v>52.2102315, 20.9705481</v>
          </cell>
          <cell r="O167">
            <v>1279</v>
          </cell>
          <cell r="P167" t="str">
            <v>W</v>
          </cell>
          <cell r="Q167" t="str">
            <v>E</v>
          </cell>
          <cell r="R167"/>
          <cell r="S167"/>
          <cell r="T167"/>
          <cell r="U167"/>
          <cell r="V167"/>
          <cell r="W167"/>
          <cell r="X167"/>
          <cell r="Y167"/>
          <cell r="Z167"/>
        </row>
        <row r="168">
          <cell r="A168">
            <v>1280</v>
          </cell>
          <cell r="B168" t="str">
            <v>Białobrzeska</v>
          </cell>
          <cell r="C168" t="str">
            <v>Opaczewska</v>
          </cell>
          <cell r="D168" t="str">
            <v>powiatowa</v>
          </cell>
          <cell r="E168" t="str">
            <v>przez Białobrzeską S</v>
          </cell>
          <cell r="F168">
            <v>2</v>
          </cell>
          <cell r="G168" t="str">
            <v>Ochota</v>
          </cell>
          <cell r="H168" t="str">
            <v>20151209-095314</v>
          </cell>
          <cell r="I168" t="str">
            <v>20151209-112519</v>
          </cell>
          <cell r="J168" t="str">
            <v>Foto3</v>
          </cell>
          <cell r="K168" t="str">
            <v>Foto3</v>
          </cell>
          <cell r="L168" t="str">
            <v>20151209-095314</v>
          </cell>
          <cell r="M168" t="str">
            <v>20151209-112519</v>
          </cell>
          <cell r="N168" t="str">
            <v>52.2101477, 20.9706446</v>
          </cell>
          <cell r="O168">
            <v>1280</v>
          </cell>
          <cell r="P168" t="str">
            <v>S</v>
          </cell>
          <cell r="Q168" t="str">
            <v>N</v>
          </cell>
          <cell r="R168" t="str">
            <v>N</v>
          </cell>
          <cell r="S168" t="str">
            <v>S</v>
          </cell>
          <cell r="T168"/>
          <cell r="U168"/>
          <cell r="V168"/>
          <cell r="W168"/>
          <cell r="X168"/>
          <cell r="Y168"/>
          <cell r="Z168"/>
        </row>
        <row r="169">
          <cell r="A169">
            <v>1281</v>
          </cell>
          <cell r="B169" t="str">
            <v>Białobrzeska</v>
          </cell>
          <cell r="C169" t="str">
            <v>Białobrzeska 4</v>
          </cell>
          <cell r="D169" t="str">
            <v>powiatowa</v>
          </cell>
          <cell r="E169" t="str">
            <v>przez Białobrzeską</v>
          </cell>
          <cell r="F169">
            <v>2</v>
          </cell>
          <cell r="G169" t="str">
            <v>Ochota</v>
          </cell>
          <cell r="H169" t="str">
            <v>20151209-095418</v>
          </cell>
          <cell r="I169" t="str">
            <v>20151209-112605</v>
          </cell>
          <cell r="J169" t="str">
            <v>Foto3</v>
          </cell>
          <cell r="K169" t="str">
            <v>Foto3</v>
          </cell>
          <cell r="L169" t="str">
            <v>20151209-095418</v>
          </cell>
          <cell r="M169" t="str">
            <v>20151209-112605</v>
          </cell>
          <cell r="N169" t="str">
            <v>52.20818770000001, 20.9689146</v>
          </cell>
          <cell r="O169">
            <v>1281</v>
          </cell>
          <cell r="P169" t="str">
            <v>N</v>
          </cell>
          <cell r="Q169" t="str">
            <v>S</v>
          </cell>
          <cell r="R169" t="str">
            <v>S</v>
          </cell>
          <cell r="S169" t="str">
            <v>N</v>
          </cell>
          <cell r="T169"/>
          <cell r="U169"/>
          <cell r="V169"/>
          <cell r="W169"/>
          <cell r="X169"/>
          <cell r="Y169"/>
          <cell r="Z169"/>
        </row>
        <row r="170">
          <cell r="A170">
            <v>1282</v>
          </cell>
          <cell r="B170" t="str">
            <v>Drawska</v>
          </cell>
          <cell r="C170" t="str">
            <v>Al. Bohaterów Września</v>
          </cell>
          <cell r="D170" t="str">
            <v>gminna</v>
          </cell>
          <cell r="E170" t="str">
            <v>przez Bohaterów Września</v>
          </cell>
          <cell r="F170">
            <v>2</v>
          </cell>
          <cell r="G170" t="str">
            <v>Ochota</v>
          </cell>
          <cell r="H170" t="str">
            <v>20151209-123156</v>
          </cell>
          <cell r="I170" t="str">
            <v>20151209-133921</v>
          </cell>
          <cell r="J170" t="str">
            <v>Foto3</v>
          </cell>
          <cell r="K170" t="str">
            <v>Foto3</v>
          </cell>
          <cell r="L170" t="str">
            <v>20151209-123156</v>
          </cell>
          <cell r="M170" t="str">
            <v>20151209-133921</v>
          </cell>
          <cell r="N170" t="str">
            <v>52.2091895, 20.9619892</v>
          </cell>
          <cell r="O170">
            <v>1282</v>
          </cell>
          <cell r="P170" t="str">
            <v>N</v>
          </cell>
          <cell r="Q170" t="str">
            <v>S</v>
          </cell>
          <cell r="R170" t="str">
            <v>S</v>
          </cell>
          <cell r="S170" t="str">
            <v>N</v>
          </cell>
          <cell r="T170"/>
          <cell r="U170"/>
          <cell r="V170"/>
          <cell r="W170"/>
          <cell r="X170"/>
          <cell r="Y170"/>
          <cell r="Z170"/>
        </row>
        <row r="171">
          <cell r="A171">
            <v>1283</v>
          </cell>
          <cell r="B171" t="str">
            <v>Drawska</v>
          </cell>
          <cell r="C171" t="str">
            <v>Drawska 27</v>
          </cell>
          <cell r="D171" t="str">
            <v>powiatowa</v>
          </cell>
          <cell r="E171" t="str">
            <v>przez Drawską</v>
          </cell>
          <cell r="F171">
            <v>2</v>
          </cell>
          <cell r="G171" t="str">
            <v>Ochota</v>
          </cell>
          <cell r="H171" t="str">
            <v>20151209-095629</v>
          </cell>
          <cell r="I171" t="str">
            <v>20151209-112802</v>
          </cell>
          <cell r="J171" t="str">
            <v>Foto3</v>
          </cell>
          <cell r="K171" t="str">
            <v>Foto3</v>
          </cell>
          <cell r="L171" t="str">
            <v>20151209-095629</v>
          </cell>
          <cell r="M171" t="str">
            <v>20151209-112802</v>
          </cell>
          <cell r="N171" t="str">
            <v>52.2089561, 20.9607098</v>
          </cell>
          <cell r="O171">
            <v>1283</v>
          </cell>
          <cell r="P171" t="str">
            <v>W</v>
          </cell>
          <cell r="Q171" t="str">
            <v>E</v>
          </cell>
          <cell r="R171" t="str">
            <v>E</v>
          </cell>
          <cell r="S171" t="str">
            <v>W</v>
          </cell>
          <cell r="T171"/>
          <cell r="U171"/>
          <cell r="V171"/>
          <cell r="W171"/>
          <cell r="X171"/>
          <cell r="Y171"/>
          <cell r="Z171"/>
        </row>
        <row r="172">
          <cell r="A172">
            <v>1284</v>
          </cell>
          <cell r="B172" t="str">
            <v>Drawska</v>
          </cell>
          <cell r="C172" t="str">
            <v>Chińskiej Róży</v>
          </cell>
          <cell r="D172" t="str">
            <v>powiatowa</v>
          </cell>
          <cell r="E172" t="str">
            <v>przez Drawską</v>
          </cell>
          <cell r="F172">
            <v>2</v>
          </cell>
          <cell r="G172" t="str">
            <v>Ochota</v>
          </cell>
          <cell r="H172" t="str">
            <v>20151209-095655</v>
          </cell>
          <cell r="I172" t="str">
            <v>20151209-112840</v>
          </cell>
          <cell r="J172" t="str">
            <v>Foto3</v>
          </cell>
          <cell r="K172" t="str">
            <v>Foto3</v>
          </cell>
          <cell r="L172" t="str">
            <v>20151209-095655</v>
          </cell>
          <cell r="M172" t="str">
            <v>20151209-112840</v>
          </cell>
          <cell r="N172" t="str">
            <v>52.2083019, 20.9583494</v>
          </cell>
          <cell r="O172">
            <v>1284</v>
          </cell>
          <cell r="P172" t="str">
            <v>E</v>
          </cell>
          <cell r="Q172" t="str">
            <v>W</v>
          </cell>
          <cell r="R172" t="str">
            <v>W</v>
          </cell>
          <cell r="S172" t="str">
            <v>E</v>
          </cell>
          <cell r="T172"/>
          <cell r="U172"/>
          <cell r="V172"/>
          <cell r="W172"/>
          <cell r="X172"/>
          <cell r="Y172"/>
          <cell r="Z172"/>
        </row>
        <row r="173">
          <cell r="A173">
            <v>1286</v>
          </cell>
          <cell r="B173" t="str">
            <v>Drawska</v>
          </cell>
          <cell r="C173" t="str">
            <v>Kurhan</v>
          </cell>
          <cell r="D173" t="str">
            <v>powiatowa</v>
          </cell>
          <cell r="E173" t="str">
            <v>przez Drawską</v>
          </cell>
          <cell r="F173">
            <v>2</v>
          </cell>
          <cell r="G173" t="str">
            <v>Ochota</v>
          </cell>
          <cell r="H173" t="str">
            <v>20151209-095722</v>
          </cell>
          <cell r="I173" t="str">
            <v>20151209-112942</v>
          </cell>
          <cell r="J173" t="str">
            <v>Foto3</v>
          </cell>
          <cell r="K173" t="str">
            <v>Foto3</v>
          </cell>
          <cell r="L173" t="str">
            <v>20151209-095722</v>
          </cell>
          <cell r="M173" t="str">
            <v>20151209-112942</v>
          </cell>
          <cell r="N173" t="str">
            <v>52.20767, 20.95597</v>
          </cell>
          <cell r="O173">
            <v>1286</v>
          </cell>
          <cell r="P173" t="str">
            <v>E</v>
          </cell>
          <cell r="Q173" t="str">
            <v>W</v>
          </cell>
          <cell r="R173" t="str">
            <v>W</v>
          </cell>
          <cell r="S173" t="str">
            <v>E</v>
          </cell>
          <cell r="T173"/>
          <cell r="U173"/>
          <cell r="V173"/>
          <cell r="W173"/>
          <cell r="X173"/>
          <cell r="Y173"/>
          <cell r="Z173"/>
        </row>
        <row r="174">
          <cell r="A174">
            <v>1287</v>
          </cell>
          <cell r="B174" t="str">
            <v>Drawska</v>
          </cell>
          <cell r="C174" t="str">
            <v>Mierzejewskiego</v>
          </cell>
          <cell r="D174" t="str">
            <v>powiatowa</v>
          </cell>
          <cell r="E174" t="str">
            <v>przez Śmigłowca</v>
          </cell>
          <cell r="F174">
            <v>2</v>
          </cell>
          <cell r="G174" t="str">
            <v>Ochota</v>
          </cell>
          <cell r="H174" t="str">
            <v>20151209-095753</v>
          </cell>
          <cell r="I174" t="str">
            <v>20151209-113024</v>
          </cell>
          <cell r="J174" t="str">
            <v>Foto3</v>
          </cell>
          <cell r="K174" t="str">
            <v>Foto3</v>
          </cell>
          <cell r="L174" t="str">
            <v>20151209-095753</v>
          </cell>
          <cell r="M174" t="str">
            <v>20151209-113024</v>
          </cell>
          <cell r="N174" t="str">
            <v>52.2073593, 20.9545729</v>
          </cell>
          <cell r="O174">
            <v>1287</v>
          </cell>
          <cell r="P174" t="str">
            <v>W</v>
          </cell>
          <cell r="Q174" t="str">
            <v>E</v>
          </cell>
          <cell r="R174" t="str">
            <v>E</v>
          </cell>
          <cell r="S174" t="str">
            <v>W</v>
          </cell>
          <cell r="T174"/>
          <cell r="U174"/>
          <cell r="V174"/>
          <cell r="W174"/>
          <cell r="X174"/>
          <cell r="Y174"/>
          <cell r="Z174"/>
        </row>
        <row r="175">
          <cell r="A175">
            <v>1288</v>
          </cell>
          <cell r="B175" t="str">
            <v>Aleje Jerozolimskie</v>
          </cell>
          <cell r="C175" t="str">
            <v>Al. Jerozolimskie 181</v>
          </cell>
          <cell r="D175" t="str">
            <v>wewnętrzna</v>
          </cell>
          <cell r="E175" t="str">
            <v>wjazd w serwisówkę</v>
          </cell>
          <cell r="F175">
            <v>2</v>
          </cell>
          <cell r="G175" t="str">
            <v>Ochota</v>
          </cell>
          <cell r="H175" t="str">
            <v>20151209-123240</v>
          </cell>
          <cell r="I175" t="str">
            <v>20151209-134017</v>
          </cell>
          <cell r="J175" t="str">
            <v>Foto3</v>
          </cell>
          <cell r="K175" t="str">
            <v>Foto3</v>
          </cell>
          <cell r="L175" t="str">
            <v>20151209-123240</v>
          </cell>
          <cell r="M175" t="str">
            <v>20151209-134017</v>
          </cell>
          <cell r="N175" t="str">
            <v>52.2110583, 20.9513918</v>
          </cell>
          <cell r="O175">
            <v>1288</v>
          </cell>
          <cell r="P175" t="str">
            <v>SE</v>
          </cell>
          <cell r="Q175" t="str">
            <v>NW</v>
          </cell>
          <cell r="R175" t="str">
            <v>NW</v>
          </cell>
          <cell r="S175" t="str">
            <v>SE</v>
          </cell>
          <cell r="T175"/>
          <cell r="U175"/>
          <cell r="V175"/>
          <cell r="W175"/>
          <cell r="X175"/>
          <cell r="Y175"/>
          <cell r="Z175"/>
        </row>
        <row r="176">
          <cell r="A176">
            <v>1289</v>
          </cell>
          <cell r="B176" t="str">
            <v>Aleje Jerozolimskie</v>
          </cell>
          <cell r="C176" t="str">
            <v>Opaczewska</v>
          </cell>
          <cell r="D176" t="str">
            <v>gminna</v>
          </cell>
          <cell r="E176" t="str">
            <v>przez Opaczewską</v>
          </cell>
          <cell r="F176">
            <v>2</v>
          </cell>
          <cell r="G176" t="str">
            <v>Ochota</v>
          </cell>
          <cell r="H176" t="str">
            <v>20151209-123349</v>
          </cell>
          <cell r="I176" t="str">
            <v>20151209-134911</v>
          </cell>
          <cell r="J176" t="str">
            <v>Foto3</v>
          </cell>
          <cell r="K176" t="str">
            <v>Foto3</v>
          </cell>
          <cell r="L176" t="str">
            <v>20151209-123349</v>
          </cell>
          <cell r="M176" t="str">
            <v>20151209-134911</v>
          </cell>
          <cell r="N176" t="str">
            <v>52.211977, 20.9528106</v>
          </cell>
          <cell r="O176">
            <v>1289</v>
          </cell>
          <cell r="P176" t="str">
            <v>SE</v>
          </cell>
          <cell r="Q176" t="str">
            <v>NW</v>
          </cell>
          <cell r="R176" t="str">
            <v>NW</v>
          </cell>
          <cell r="S176" t="str">
            <v>SE</v>
          </cell>
          <cell r="T176"/>
          <cell r="U176"/>
          <cell r="V176"/>
          <cell r="W176"/>
          <cell r="X176"/>
          <cell r="Y176"/>
          <cell r="Z176"/>
        </row>
        <row r="177">
          <cell r="A177">
            <v>1290</v>
          </cell>
          <cell r="B177" t="str">
            <v>Aleje Jerozolimskie</v>
          </cell>
          <cell r="C177" t="str">
            <v>Al. Jerozolimskie 179</v>
          </cell>
          <cell r="D177" t="str">
            <v>wewnętrzna</v>
          </cell>
          <cell r="E177" t="str">
            <v>przez serwisówkę przy Blue City</v>
          </cell>
          <cell r="F177">
            <v>2</v>
          </cell>
          <cell r="G177" t="str">
            <v>Ochota</v>
          </cell>
          <cell r="H177" t="str">
            <v>20151209-123521</v>
          </cell>
          <cell r="I177" t="str">
            <v>20151209-134110</v>
          </cell>
          <cell r="J177" t="str">
            <v>Foto3</v>
          </cell>
          <cell r="K177" t="str">
            <v>Foto3</v>
          </cell>
          <cell r="L177" t="str">
            <v>20151209-123521</v>
          </cell>
          <cell r="M177" t="str">
            <v>20151209-134110</v>
          </cell>
          <cell r="N177" t="str">
            <v>52.212885, 20.9542336</v>
          </cell>
          <cell r="O177">
            <v>1290</v>
          </cell>
          <cell r="P177" t="str">
            <v>SW</v>
          </cell>
          <cell r="Q177" t="str">
            <v>NE</v>
          </cell>
          <cell r="R177"/>
          <cell r="S177"/>
          <cell r="T177"/>
          <cell r="U177"/>
          <cell r="V177"/>
          <cell r="W177"/>
          <cell r="X177"/>
          <cell r="Y177"/>
          <cell r="Z177"/>
        </row>
        <row r="178">
          <cell r="A178">
            <v>1291</v>
          </cell>
          <cell r="B178" t="str">
            <v>Aleje Jerozolimskie</v>
          </cell>
          <cell r="C178" t="str">
            <v>Na Bateryjce</v>
          </cell>
          <cell r="D178" t="str">
            <v>wewnętrzna</v>
          </cell>
          <cell r="E178" t="str">
            <v>wyjazd z Blue City</v>
          </cell>
          <cell r="F178">
            <v>1</v>
          </cell>
          <cell r="G178" t="str">
            <v>Ochota</v>
          </cell>
          <cell r="H178" t="str">
            <v>20151209-123628</v>
          </cell>
          <cell r="I178" t="str">
            <v>20151209-134136</v>
          </cell>
          <cell r="J178" t="str">
            <v>Foto3</v>
          </cell>
          <cell r="K178" t="str">
            <v>Foto3</v>
          </cell>
          <cell r="L178" t="str">
            <v>20151209-123628</v>
          </cell>
          <cell r="M178" t="str">
            <v>20151209-134136</v>
          </cell>
          <cell r="N178" t="str">
            <v>52.21447250000001, 20.9564866</v>
          </cell>
          <cell r="O178">
            <v>1291</v>
          </cell>
          <cell r="P178" t="str">
            <v>S</v>
          </cell>
          <cell r="Q178" t="str">
            <v>N</v>
          </cell>
          <cell r="R178"/>
          <cell r="S178"/>
          <cell r="T178"/>
          <cell r="U178"/>
          <cell r="V178"/>
          <cell r="W178"/>
          <cell r="X178"/>
          <cell r="Y178"/>
          <cell r="Z178"/>
        </row>
        <row r="179">
          <cell r="A179">
            <v>1292</v>
          </cell>
          <cell r="B179" t="str">
            <v>Aleje Jerozolimskie</v>
          </cell>
          <cell r="C179" t="str">
            <v>Rondo Zesłańców Syberyjskich</v>
          </cell>
          <cell r="D179" t="str">
            <v>powiatowa</v>
          </cell>
          <cell r="E179" t="str">
            <v>Łącznica S-E</v>
          </cell>
          <cell r="F179">
            <v>1</v>
          </cell>
          <cell r="G179" t="str">
            <v>Ochota</v>
          </cell>
          <cell r="H179" t="str">
            <v>20151209-123728</v>
          </cell>
          <cell r="I179" t="str">
            <v>20151209-134200</v>
          </cell>
          <cell r="J179" t="str">
            <v>Foto3</v>
          </cell>
          <cell r="K179" t="str">
            <v>Foto3</v>
          </cell>
          <cell r="L179" t="str">
            <v>20151209-123728</v>
          </cell>
          <cell r="M179" t="str">
            <v>20151209-134200</v>
          </cell>
          <cell r="N179" t="str">
            <v>52.2163024, 20.9622735</v>
          </cell>
          <cell r="O179">
            <v>1292</v>
          </cell>
          <cell r="P179" t="str">
            <v>S</v>
          </cell>
          <cell r="Q179" t="str">
            <v>N</v>
          </cell>
          <cell r="R179"/>
          <cell r="S179"/>
          <cell r="T179"/>
          <cell r="U179"/>
          <cell r="V179"/>
          <cell r="W179"/>
          <cell r="X179"/>
          <cell r="Y179"/>
          <cell r="Z179"/>
        </row>
        <row r="180">
          <cell r="A180">
            <v>1293</v>
          </cell>
          <cell r="B180" t="str">
            <v>Wawelska</v>
          </cell>
          <cell r="C180" t="str">
            <v>Pasteura</v>
          </cell>
          <cell r="D180" t="str">
            <v>gminna</v>
          </cell>
          <cell r="E180" t="str">
            <v>przez Pasteura</v>
          </cell>
          <cell r="F180">
            <v>2</v>
          </cell>
          <cell r="G180" t="str">
            <v>Ochota</v>
          </cell>
          <cell r="H180" t="str">
            <v>20151209-123813</v>
          </cell>
          <cell r="I180" t="str">
            <v>20151209-134244</v>
          </cell>
          <cell r="J180" t="str">
            <v>Foto3</v>
          </cell>
          <cell r="K180" t="str">
            <v>Foto3</v>
          </cell>
          <cell r="L180" t="str">
            <v>20151209-123813</v>
          </cell>
          <cell r="M180" t="str">
            <v>20151209-134244</v>
          </cell>
          <cell r="N180" t="str">
            <v>52.2158538, 20.9821272</v>
          </cell>
          <cell r="O180">
            <v>1293</v>
          </cell>
          <cell r="P180" t="str">
            <v>S</v>
          </cell>
          <cell r="Q180" t="str">
            <v>N</v>
          </cell>
          <cell r="R180" t="str">
            <v>N</v>
          </cell>
          <cell r="S180" t="str">
            <v>S</v>
          </cell>
          <cell r="T180"/>
          <cell r="U180"/>
          <cell r="V180"/>
          <cell r="W180"/>
          <cell r="X180"/>
          <cell r="Y180"/>
          <cell r="Z180"/>
        </row>
        <row r="181">
          <cell r="A181">
            <v>1294</v>
          </cell>
          <cell r="B181" t="str">
            <v>Wawelska</v>
          </cell>
          <cell r="C181" t="str">
            <v>Skłodowskiej - Curie</v>
          </cell>
          <cell r="D181" t="str">
            <v>powiatowa</v>
          </cell>
          <cell r="E181" t="str">
            <v>przez Wawelską, jezdnia S</v>
          </cell>
          <cell r="F181">
            <v>3</v>
          </cell>
          <cell r="G181" t="str">
            <v>Ochota</v>
          </cell>
          <cell r="H181" t="str">
            <v>20151209-095959</v>
          </cell>
          <cell r="I181" t="str">
            <v>20151209-113201</v>
          </cell>
          <cell r="J181" t="str">
            <v>Foto3</v>
          </cell>
          <cell r="K181" t="str">
            <v>Foto3</v>
          </cell>
          <cell r="L181" t="str">
            <v>20151209-095959</v>
          </cell>
          <cell r="M181" t="str">
            <v>20151209-113201</v>
          </cell>
          <cell r="N181" t="str">
            <v>52.2160724, 20.9837955</v>
          </cell>
          <cell r="O181">
            <v>1294</v>
          </cell>
          <cell r="P181" t="str">
            <v>W</v>
          </cell>
          <cell r="Q181" t="str">
            <v>E</v>
          </cell>
          <cell r="R181"/>
          <cell r="S181"/>
          <cell r="T181"/>
          <cell r="U181"/>
          <cell r="V181"/>
          <cell r="W181"/>
          <cell r="X181"/>
          <cell r="Y181"/>
          <cell r="Z181"/>
        </row>
        <row r="182">
          <cell r="A182">
            <v>1295</v>
          </cell>
          <cell r="B182" t="str">
            <v>Wawelska</v>
          </cell>
          <cell r="C182" t="str">
            <v>Skłodowskiej - Curie</v>
          </cell>
          <cell r="D182" t="str">
            <v>powiatowa</v>
          </cell>
          <cell r="E182" t="str">
            <v>przez Wawelską, jezdnia N</v>
          </cell>
          <cell r="F182">
            <v>3</v>
          </cell>
          <cell r="G182" t="str">
            <v>Ochota</v>
          </cell>
          <cell r="H182" t="str">
            <v>20151209-100046</v>
          </cell>
          <cell r="I182" t="str">
            <v>20151209-113235</v>
          </cell>
          <cell r="J182" t="str">
            <v>Foto3</v>
          </cell>
          <cell r="K182" t="str">
            <v>Foto3</v>
          </cell>
          <cell r="L182" t="str">
            <v>20151209-100046</v>
          </cell>
          <cell r="M182" t="str">
            <v>20151209-113235</v>
          </cell>
          <cell r="N182" t="str">
            <v>52.2161857, 20.983920200000004</v>
          </cell>
          <cell r="O182">
            <v>1295</v>
          </cell>
          <cell r="P182" t="str">
            <v>E</v>
          </cell>
          <cell r="Q182" t="str">
            <v>W</v>
          </cell>
          <cell r="R182"/>
          <cell r="S182"/>
          <cell r="T182"/>
          <cell r="U182"/>
          <cell r="V182"/>
          <cell r="W182"/>
          <cell r="X182"/>
          <cell r="Y182"/>
          <cell r="Z182"/>
        </row>
        <row r="183">
          <cell r="A183">
            <v>1296</v>
          </cell>
          <cell r="B183" t="str">
            <v>Wawelska</v>
          </cell>
          <cell r="C183" t="str">
            <v>Skłodowskiej - Curie</v>
          </cell>
          <cell r="D183" t="str">
            <v>gminna</v>
          </cell>
          <cell r="E183" t="str">
            <v>przez Skłodowskiej - Curie</v>
          </cell>
          <cell r="F183">
            <v>2</v>
          </cell>
          <cell r="G183" t="str">
            <v>Ochota</v>
          </cell>
          <cell r="H183" t="str">
            <v>20151209-123847</v>
          </cell>
          <cell r="I183" t="str">
            <v>20151209-134226</v>
          </cell>
          <cell r="J183" t="str">
            <v>Foto3</v>
          </cell>
          <cell r="K183" t="str">
            <v>Foto3</v>
          </cell>
          <cell r="L183" t="str">
            <v>20151209-123847</v>
          </cell>
          <cell r="M183" t="str">
            <v>20151209-134226</v>
          </cell>
          <cell r="N183" t="str">
            <v>52.2159976, 20.9840262</v>
          </cell>
          <cell r="O183">
            <v>1296</v>
          </cell>
          <cell r="P183" t="str">
            <v>S</v>
          </cell>
          <cell r="Q183" t="str">
            <v>N</v>
          </cell>
          <cell r="R183" t="str">
            <v>N</v>
          </cell>
          <cell r="S183" t="str">
            <v>S</v>
          </cell>
          <cell r="T183"/>
          <cell r="U183"/>
          <cell r="V183"/>
          <cell r="W183"/>
          <cell r="X183"/>
          <cell r="Y183"/>
          <cell r="Z183"/>
        </row>
        <row r="184">
          <cell r="A184">
            <v>1297</v>
          </cell>
          <cell r="B184" t="str">
            <v>Aleje Jerozolimskie</v>
          </cell>
          <cell r="C184" t="str">
            <v>Niemcewicza</v>
          </cell>
          <cell r="D184" t="str">
            <v>powiatowa</v>
          </cell>
          <cell r="E184" t="str">
            <v>przez Niemcewicza</v>
          </cell>
          <cell r="F184">
            <v>2</v>
          </cell>
          <cell r="G184" t="str">
            <v>Ochota</v>
          </cell>
          <cell r="H184" t="str">
            <v>20151209-100144</v>
          </cell>
          <cell r="I184" t="str">
            <v>20151209-113327</v>
          </cell>
          <cell r="J184" t="str">
            <v>Foto3</v>
          </cell>
          <cell r="K184" t="str">
            <v>Foto3</v>
          </cell>
          <cell r="L184" t="str">
            <v>20151209-100144</v>
          </cell>
          <cell r="M184" t="str">
            <v>20151209-113327</v>
          </cell>
          <cell r="N184" t="str">
            <v>52.2219527, 20.979166</v>
          </cell>
          <cell r="O184">
            <v>1297</v>
          </cell>
          <cell r="P184" t="str">
            <v>W</v>
          </cell>
          <cell r="Q184" t="str">
            <v>E</v>
          </cell>
          <cell r="R184"/>
          <cell r="S184"/>
          <cell r="T184"/>
          <cell r="U184"/>
          <cell r="V184"/>
          <cell r="W184"/>
          <cell r="X184"/>
          <cell r="Y184"/>
          <cell r="Z184"/>
        </row>
        <row r="185">
          <cell r="A185">
            <v>1298</v>
          </cell>
          <cell r="B185" t="str">
            <v>Juliana Ursyna Niemcewicza</v>
          </cell>
          <cell r="C185" t="str">
            <v>Kaliska</v>
          </cell>
          <cell r="D185" t="str">
            <v>powiatowa</v>
          </cell>
          <cell r="E185" t="str">
            <v>przez Niemcewicza</v>
          </cell>
          <cell r="F185">
            <v>2</v>
          </cell>
          <cell r="G185" t="str">
            <v>Ochota</v>
          </cell>
          <cell r="H185" t="str">
            <v>20151209-100212</v>
          </cell>
          <cell r="I185" t="str">
            <v>20151209-113354</v>
          </cell>
          <cell r="J185" t="str">
            <v>Foto3</v>
          </cell>
          <cell r="K185" t="str">
            <v>Foto3</v>
          </cell>
          <cell r="L185" t="str">
            <v>20151209-100212</v>
          </cell>
          <cell r="M185" t="str">
            <v>20151209-113354</v>
          </cell>
          <cell r="N185" t="str">
            <v>52.2218196, 20.9805393</v>
          </cell>
          <cell r="O185">
            <v>1298</v>
          </cell>
          <cell r="P185" t="str">
            <v>W</v>
          </cell>
          <cell r="Q185" t="str">
            <v>E</v>
          </cell>
          <cell r="R185"/>
          <cell r="S185"/>
          <cell r="T185"/>
          <cell r="U185"/>
          <cell r="V185"/>
          <cell r="W185"/>
          <cell r="X185"/>
          <cell r="Y185"/>
          <cell r="Z185"/>
        </row>
        <row r="186">
          <cell r="A186">
            <v>1299</v>
          </cell>
          <cell r="B186" t="str">
            <v>Juliana Ursyna Niemcewicza</v>
          </cell>
          <cell r="C186" t="str">
            <v>Kaliska</v>
          </cell>
          <cell r="D186" t="str">
            <v>gminna</v>
          </cell>
          <cell r="E186" t="str">
            <v>przez Kaliską</v>
          </cell>
          <cell r="F186">
            <v>1</v>
          </cell>
          <cell r="G186" t="str">
            <v>Ochota</v>
          </cell>
          <cell r="H186" t="str">
            <v>20151209-124107</v>
          </cell>
          <cell r="I186" t="str">
            <v>20151209-134330</v>
          </cell>
          <cell r="J186" t="str">
            <v>Foto3</v>
          </cell>
          <cell r="K186" t="str">
            <v>Foto3</v>
          </cell>
          <cell r="L186" t="str">
            <v>20151209-124107</v>
          </cell>
          <cell r="M186" t="str">
            <v>20151209-134330</v>
          </cell>
          <cell r="N186" t="str">
            <v>52.2217301, 20.9806533</v>
          </cell>
          <cell r="O186">
            <v>1299</v>
          </cell>
          <cell r="P186" t="str">
            <v>S</v>
          </cell>
          <cell r="Q186" t="str">
            <v>N</v>
          </cell>
          <cell r="R186"/>
          <cell r="S186"/>
          <cell r="T186"/>
          <cell r="U186"/>
          <cell r="V186"/>
          <cell r="W186"/>
          <cell r="X186"/>
          <cell r="Y186"/>
          <cell r="Z186"/>
        </row>
        <row r="187">
          <cell r="A187">
            <v>1300</v>
          </cell>
          <cell r="B187" t="str">
            <v>Juliana Ursyna Niemcewicza</v>
          </cell>
          <cell r="C187" t="str">
            <v>Spiska</v>
          </cell>
          <cell r="D187" t="str">
            <v>gminna</v>
          </cell>
          <cell r="E187" t="str">
            <v>przez Spiską</v>
          </cell>
          <cell r="F187">
            <v>1</v>
          </cell>
          <cell r="G187" t="str">
            <v>Ochota</v>
          </cell>
          <cell r="H187" t="str">
            <v>20151211-092707</v>
          </cell>
          <cell r="I187" t="str">
            <v>20151211-095051</v>
          </cell>
          <cell r="J187" t="str">
            <v>Foto3</v>
          </cell>
          <cell r="K187" t="str">
            <v>Foto3</v>
          </cell>
          <cell r="L187" t="str">
            <v>20151211-092707</v>
          </cell>
          <cell r="M187" t="str">
            <v>20151211-095051</v>
          </cell>
          <cell r="N187" t="str">
            <v>52.2212831, 20.9847531</v>
          </cell>
          <cell r="O187">
            <v>1300</v>
          </cell>
          <cell r="P187" t="str">
            <v>S</v>
          </cell>
          <cell r="Q187" t="str">
            <v>N</v>
          </cell>
          <cell r="R187"/>
          <cell r="S187"/>
          <cell r="T187"/>
          <cell r="U187"/>
          <cell r="V187"/>
          <cell r="W187"/>
          <cell r="X187"/>
          <cell r="Y187"/>
          <cell r="Z187"/>
        </row>
        <row r="188">
          <cell r="A188">
            <v>1301</v>
          </cell>
          <cell r="B188" t="str">
            <v>Aleje Jerozolimskie</v>
          </cell>
          <cell r="C188" t="str">
            <v>Spiska</v>
          </cell>
          <cell r="D188" t="str">
            <v>wojewódzka</v>
          </cell>
          <cell r="E188" t="str">
            <v>przez Jerozolimskie</v>
          </cell>
          <cell r="F188">
            <v>2</v>
          </cell>
          <cell r="G188" t="str">
            <v>Ochota</v>
          </cell>
          <cell r="H188" t="str">
            <v>20151209-100327</v>
          </cell>
          <cell r="I188" t="str">
            <v>20151209-113451</v>
          </cell>
          <cell r="J188" t="str">
            <v>Foto3</v>
          </cell>
          <cell r="K188" t="str">
            <v>Foto3</v>
          </cell>
          <cell r="L188" t="str">
            <v>20151209-100327</v>
          </cell>
          <cell r="M188" t="str">
            <v>20151209-113451</v>
          </cell>
          <cell r="N188" t="str">
            <v>52.2233058, 20.9828246</v>
          </cell>
          <cell r="O188">
            <v>1301</v>
          </cell>
          <cell r="P188" t="str">
            <v>E</v>
          </cell>
          <cell r="Q188" t="str">
            <v>W</v>
          </cell>
          <cell r="R188"/>
          <cell r="S188"/>
          <cell r="T188"/>
          <cell r="U188"/>
          <cell r="V188"/>
          <cell r="W188"/>
          <cell r="X188"/>
          <cell r="Y188"/>
          <cell r="Z188"/>
        </row>
        <row r="189">
          <cell r="A189">
            <v>1302</v>
          </cell>
          <cell r="B189" t="str">
            <v>Aleje Jerozolimskie</v>
          </cell>
          <cell r="C189" t="str">
            <v>Al. Jerozolimskie 94</v>
          </cell>
          <cell r="D189" t="str">
            <v>wewnętrzna</v>
          </cell>
          <cell r="E189" t="str">
            <v>dojazd do biurowców</v>
          </cell>
          <cell r="F189">
            <v>2</v>
          </cell>
          <cell r="G189" t="str">
            <v>Ochota</v>
          </cell>
          <cell r="H189" t="str">
            <v>20151209-124227</v>
          </cell>
          <cell r="I189" t="str">
            <v>20151209-134411</v>
          </cell>
          <cell r="J189" t="str">
            <v>Foto3</v>
          </cell>
          <cell r="K189" t="str">
            <v>Foto3</v>
          </cell>
          <cell r="L189" t="str">
            <v>20151209-124227</v>
          </cell>
          <cell r="M189" t="str">
            <v>20151209-134411</v>
          </cell>
          <cell r="N189" t="str">
            <v>52.22278990000001, 20.9804749</v>
          </cell>
          <cell r="O189">
            <v>1302</v>
          </cell>
          <cell r="P189" t="str">
            <v>N</v>
          </cell>
          <cell r="Q189" t="str">
            <v>S</v>
          </cell>
          <cell r="R189" t="str">
            <v>S</v>
          </cell>
          <cell r="S189" t="str">
            <v>N</v>
          </cell>
          <cell r="T189"/>
          <cell r="U189"/>
          <cell r="V189"/>
          <cell r="W189"/>
          <cell r="X189"/>
          <cell r="Y189"/>
          <cell r="Z189"/>
        </row>
        <row r="190">
          <cell r="A190">
            <v>1303</v>
          </cell>
          <cell r="B190" t="str">
            <v>Aleje Jerozolimskie</v>
          </cell>
          <cell r="C190" t="str">
            <v>Al. Jerozolimskie 98</v>
          </cell>
          <cell r="D190" t="str">
            <v>wewnętrzna</v>
          </cell>
          <cell r="E190" t="str">
            <v>dojazd do biurowców</v>
          </cell>
          <cell r="F190">
            <v>2</v>
          </cell>
          <cell r="G190" t="str">
            <v>Ochota</v>
          </cell>
          <cell r="H190" t="str">
            <v>20151209-124302</v>
          </cell>
          <cell r="I190" t="str">
            <v>20151209-134429</v>
          </cell>
          <cell r="J190" t="str">
            <v>Foto3</v>
          </cell>
          <cell r="K190" t="str">
            <v>Foto3</v>
          </cell>
          <cell r="L190" t="str">
            <v>20151209-124302</v>
          </cell>
          <cell r="M190" t="str">
            <v>20151209-134429</v>
          </cell>
          <cell r="N190" t="str">
            <v>52.2220242, 20.9776935</v>
          </cell>
          <cell r="O190">
            <v>1303</v>
          </cell>
          <cell r="P190" t="str">
            <v>N</v>
          </cell>
          <cell r="Q190" t="str">
            <v>S</v>
          </cell>
          <cell r="R190" t="str">
            <v>S</v>
          </cell>
          <cell r="S190" t="str">
            <v>N</v>
          </cell>
          <cell r="T190"/>
          <cell r="U190"/>
          <cell r="V190"/>
          <cell r="W190"/>
          <cell r="X190"/>
          <cell r="Y190"/>
          <cell r="Z190"/>
        </row>
        <row r="191">
          <cell r="A191">
            <v>1304</v>
          </cell>
          <cell r="B191" t="str">
            <v>Aleje Jerozolimskie</v>
          </cell>
          <cell r="C191" t="str">
            <v>Al. Jerozolimskie 132</v>
          </cell>
          <cell r="D191" t="str">
            <v>wewnętrzna</v>
          </cell>
          <cell r="E191" t="str">
            <v>wyjazd z biurowców</v>
          </cell>
          <cell r="F191">
            <v>1</v>
          </cell>
          <cell r="G191" t="str">
            <v>Ochota</v>
          </cell>
          <cell r="H191" t="str">
            <v>20151209-124330</v>
          </cell>
          <cell r="I191" t="str">
            <v>20151209-134451</v>
          </cell>
          <cell r="J191" t="str">
            <v>Foto3</v>
          </cell>
          <cell r="K191" t="str">
            <v>Foto3</v>
          </cell>
          <cell r="L191" t="str">
            <v>20151209-124330</v>
          </cell>
          <cell r="M191" t="str">
            <v>20151209-134451</v>
          </cell>
          <cell r="N191" t="str">
            <v>52.22103500000001, 20.9740551</v>
          </cell>
          <cell r="O191">
            <v>1304</v>
          </cell>
          <cell r="P191" t="str">
            <v>N</v>
          </cell>
          <cell r="Q191" t="str">
            <v>S</v>
          </cell>
          <cell r="R191"/>
          <cell r="S191"/>
          <cell r="T191"/>
          <cell r="U191"/>
          <cell r="V191"/>
          <cell r="W191"/>
          <cell r="X191"/>
          <cell r="Y191"/>
          <cell r="Z191"/>
        </row>
        <row r="192">
          <cell r="A192">
            <v>1305</v>
          </cell>
          <cell r="B192" t="str">
            <v>Aleje Jerozolimskie</v>
          </cell>
          <cell r="C192" t="str">
            <v>Al. Jerozolimskie 134</v>
          </cell>
          <cell r="D192" t="str">
            <v>wewnętrzna</v>
          </cell>
          <cell r="E192" t="str">
            <v>wjazd do biurowców</v>
          </cell>
          <cell r="F192">
            <v>1</v>
          </cell>
          <cell r="G192" t="str">
            <v>Ochota</v>
          </cell>
          <cell r="H192" t="str">
            <v>20151209-124352</v>
          </cell>
          <cell r="I192" t="str">
            <v>20151209-134524</v>
          </cell>
          <cell r="J192" t="str">
            <v>Foto3</v>
          </cell>
          <cell r="K192" t="str">
            <v>Foto3</v>
          </cell>
          <cell r="L192" t="str">
            <v>20151209-124352</v>
          </cell>
          <cell r="M192" t="str">
            <v>20151209-134524</v>
          </cell>
          <cell r="N192" t="str">
            <v>52.2204969, 20.9722178</v>
          </cell>
          <cell r="O192">
            <v>1305</v>
          </cell>
          <cell r="P192" t="str">
            <v>S</v>
          </cell>
          <cell r="Q192" t="str">
            <v>N</v>
          </cell>
          <cell r="R192"/>
          <cell r="S192"/>
          <cell r="T192"/>
          <cell r="U192"/>
          <cell r="V192"/>
          <cell r="W192"/>
          <cell r="X192"/>
          <cell r="Y192"/>
          <cell r="Z192"/>
        </row>
        <row r="193">
          <cell r="A193">
            <v>1306</v>
          </cell>
          <cell r="B193" t="str">
            <v>Aleje Jerozolimskie</v>
          </cell>
          <cell r="C193" t="str">
            <v>Sokołowskiego "Grzymały"</v>
          </cell>
          <cell r="D193" t="str">
            <v>zjazd</v>
          </cell>
          <cell r="E193" t="str">
            <v>dojazd do działki</v>
          </cell>
          <cell r="F193">
            <v>2</v>
          </cell>
          <cell r="G193" t="str">
            <v>Ochota</v>
          </cell>
          <cell r="H193" t="str">
            <v>20151209-124432</v>
          </cell>
          <cell r="I193" t="str">
            <v>20151209-134549</v>
          </cell>
          <cell r="J193" t="str">
            <v>Foto3</v>
          </cell>
          <cell r="K193" t="str">
            <v>Foto3</v>
          </cell>
          <cell r="L193" t="str">
            <v>20151209-124432</v>
          </cell>
          <cell r="M193" t="str">
            <v>20151209-134549</v>
          </cell>
          <cell r="N193" t="str">
            <v>52.2192817, 20.9688101</v>
          </cell>
          <cell r="O193">
            <v>1306</v>
          </cell>
          <cell r="P193" t="str">
            <v>N</v>
          </cell>
          <cell r="Q193" t="str">
            <v>S</v>
          </cell>
          <cell r="R193" t="str">
            <v>S</v>
          </cell>
          <cell r="S193" t="str">
            <v>N</v>
          </cell>
          <cell r="T193"/>
          <cell r="U193"/>
          <cell r="V193"/>
          <cell r="W193"/>
          <cell r="X193"/>
          <cell r="Y193"/>
          <cell r="Z193"/>
        </row>
        <row r="194">
          <cell r="A194">
            <v>1307</v>
          </cell>
          <cell r="B194" t="str">
            <v>Aleje Jerozolimskie</v>
          </cell>
          <cell r="C194" t="str">
            <v>Dworzec Zachodni PKP</v>
          </cell>
          <cell r="D194" t="str">
            <v>wewnętrzna</v>
          </cell>
          <cell r="E194" t="str">
            <v>przez serwisówkę</v>
          </cell>
          <cell r="F194">
            <v>2</v>
          </cell>
          <cell r="G194" t="str">
            <v>Ochota</v>
          </cell>
          <cell r="H194" t="str">
            <v>20151209-125029</v>
          </cell>
          <cell r="I194" t="str">
            <v>20151209-134634</v>
          </cell>
          <cell r="J194" t="str">
            <v>Foto3</v>
          </cell>
          <cell r="K194" t="str">
            <v>Foto3</v>
          </cell>
          <cell r="L194" t="str">
            <v>20151209-125029</v>
          </cell>
          <cell r="M194" t="str">
            <v>20151209-134634</v>
          </cell>
          <cell r="N194" t="str">
            <v>52.2189021, 20.9674998</v>
          </cell>
          <cell r="O194">
            <v>1307</v>
          </cell>
          <cell r="P194" t="str">
            <v>?</v>
          </cell>
          <cell r="Q194"/>
          <cell r="R194"/>
          <cell r="S194"/>
          <cell r="T194"/>
          <cell r="U194"/>
          <cell r="V194"/>
          <cell r="W194"/>
          <cell r="X194"/>
          <cell r="Y194"/>
          <cell r="Z194"/>
        </row>
        <row r="195">
          <cell r="A195">
            <v>1308</v>
          </cell>
          <cell r="B195" t="str">
            <v>Aleje Jerozolimskie</v>
          </cell>
          <cell r="C195" t="str">
            <v>Dworzec Zachodni PKP</v>
          </cell>
          <cell r="D195" t="str">
            <v>zjazd</v>
          </cell>
          <cell r="E195" t="str">
            <v>wjazd na budowę</v>
          </cell>
          <cell r="F195">
            <v>2</v>
          </cell>
          <cell r="G195" t="str">
            <v>Ochota</v>
          </cell>
          <cell r="H195" t="str">
            <v>20151209-125003</v>
          </cell>
          <cell r="I195" t="str">
            <v>20151209-134616</v>
          </cell>
          <cell r="J195" t="str">
            <v>Foto3</v>
          </cell>
          <cell r="K195" t="str">
            <v>Foto3</v>
          </cell>
          <cell r="L195" t="str">
            <v>20151209-125003</v>
          </cell>
          <cell r="M195" t="str">
            <v>20151209-134616</v>
          </cell>
          <cell r="N195" t="str">
            <v>52.219124, 20.9676996</v>
          </cell>
          <cell r="O195">
            <v>1308</v>
          </cell>
          <cell r="P195" t="str">
            <v>N</v>
          </cell>
          <cell r="Q195" t="str">
            <v>S</v>
          </cell>
          <cell r="R195" t="str">
            <v>S</v>
          </cell>
          <cell r="S195" t="str">
            <v>N</v>
          </cell>
          <cell r="T195"/>
          <cell r="U195"/>
          <cell r="V195"/>
          <cell r="W195"/>
          <cell r="X195"/>
          <cell r="Y195"/>
          <cell r="Z195"/>
        </row>
        <row r="196">
          <cell r="A196">
            <v>1310</v>
          </cell>
          <cell r="B196" t="str">
            <v>Aleje Jerozolimskie</v>
          </cell>
          <cell r="C196" t="str">
            <v>Al. Jerozolimskie 144D</v>
          </cell>
          <cell r="D196" t="str">
            <v>wewnętrzna</v>
          </cell>
          <cell r="E196" t="str">
            <v>wjazd w serwisówkę, przejazd rowerowy</v>
          </cell>
          <cell r="F196">
            <v>1</v>
          </cell>
          <cell r="G196" t="str">
            <v>Ochota</v>
          </cell>
          <cell r="H196" t="str">
            <v>20151209-100545</v>
          </cell>
          <cell r="I196" t="str">
            <v>20151209-113659</v>
          </cell>
          <cell r="J196" t="str">
            <v>Foto3</v>
          </cell>
          <cell r="K196" t="str">
            <v>Foto3</v>
          </cell>
          <cell r="L196" t="str">
            <v>20151209-100545</v>
          </cell>
          <cell r="M196" t="str">
            <v>20151209-113659</v>
          </cell>
          <cell r="N196" t="str">
            <v>52.2152006, 20.956713200000003</v>
          </cell>
          <cell r="O196">
            <v>1310</v>
          </cell>
          <cell r="P196" t="str">
            <v>NE</v>
          </cell>
          <cell r="Q196" t="str">
            <v>SW</v>
          </cell>
          <cell r="R196"/>
          <cell r="S196"/>
          <cell r="T196"/>
          <cell r="U196"/>
          <cell r="V196"/>
          <cell r="W196"/>
          <cell r="X196"/>
          <cell r="Y196"/>
          <cell r="Z196"/>
        </row>
        <row r="197">
          <cell r="A197">
            <v>1312</v>
          </cell>
          <cell r="B197" t="str">
            <v>Aleje Jerozolimskie</v>
          </cell>
          <cell r="C197" t="str">
            <v>Al. Jerozolimskie 146A</v>
          </cell>
          <cell r="D197" t="str">
            <v>wewnętrzna</v>
          </cell>
          <cell r="E197" t="str">
            <v>przez serwisówkę wzdłuż Jerozolimskich</v>
          </cell>
          <cell r="F197">
            <v>1</v>
          </cell>
          <cell r="G197" t="str">
            <v>Ochota</v>
          </cell>
          <cell r="H197" t="str">
            <v>20151209-100732</v>
          </cell>
          <cell r="I197" t="str">
            <v>20151209-113817</v>
          </cell>
          <cell r="J197" t="str">
            <v>Foto3</v>
          </cell>
          <cell r="K197" t="str">
            <v>Foto3</v>
          </cell>
          <cell r="L197" t="str">
            <v>20151209-100732</v>
          </cell>
          <cell r="M197" t="str">
            <v>20151209-113817</v>
          </cell>
          <cell r="N197" t="str">
            <v>52.2129861, 20.9531459</v>
          </cell>
          <cell r="O197">
            <v>1312</v>
          </cell>
          <cell r="P197" t="str">
            <v>NE</v>
          </cell>
          <cell r="Q197" t="str">
            <v>SW</v>
          </cell>
          <cell r="R197"/>
          <cell r="S197"/>
          <cell r="T197"/>
          <cell r="U197"/>
          <cell r="V197"/>
          <cell r="W197"/>
          <cell r="X197"/>
          <cell r="Y197"/>
          <cell r="Z197"/>
        </row>
        <row r="198">
          <cell r="A198">
            <v>1313</v>
          </cell>
          <cell r="B198" t="str">
            <v>Aleje Jerozolimskie</v>
          </cell>
          <cell r="C198" t="str">
            <v>Al. Jerozolimskie 148</v>
          </cell>
          <cell r="D198" t="str">
            <v>wewnętrzna</v>
          </cell>
          <cell r="E198" t="str">
            <v>wyjazd z serwisówki</v>
          </cell>
          <cell r="F198">
            <v>1</v>
          </cell>
          <cell r="G198" t="str">
            <v>Ochota</v>
          </cell>
          <cell r="H198" t="str">
            <v>20151211-092909</v>
          </cell>
          <cell r="I198" t="str">
            <v>20151211-093036</v>
          </cell>
          <cell r="J198" t="str">
            <v>Foto3</v>
          </cell>
          <cell r="K198" t="str">
            <v>Foto3</v>
          </cell>
          <cell r="L198" t="str">
            <v>20151211-092909</v>
          </cell>
          <cell r="M198" t="str">
            <v>20151211-093036</v>
          </cell>
          <cell r="N198" t="str">
            <v>52.2125719, 20.9526779</v>
          </cell>
          <cell r="O198">
            <v>1313</v>
          </cell>
          <cell r="P198" t="str">
            <v>N</v>
          </cell>
          <cell r="Q198" t="str">
            <v>S</v>
          </cell>
          <cell r="R198"/>
          <cell r="S198"/>
          <cell r="T198"/>
          <cell r="U198"/>
          <cell r="V198"/>
          <cell r="W198"/>
          <cell r="X198"/>
          <cell r="Y198"/>
          <cell r="Z198"/>
        </row>
        <row r="199">
          <cell r="A199">
            <v>1314</v>
          </cell>
          <cell r="B199" t="str">
            <v>Aleje Jerozolimskie</v>
          </cell>
          <cell r="C199" t="str">
            <v>Kołomyjska</v>
          </cell>
          <cell r="D199" t="str">
            <v>gminna</v>
          </cell>
          <cell r="E199" t="str">
            <v>przez Kołomyjską</v>
          </cell>
          <cell r="F199">
            <v>2</v>
          </cell>
          <cell r="G199" t="str">
            <v>Ochota</v>
          </cell>
          <cell r="H199" t="str">
            <v>20151209-125210</v>
          </cell>
          <cell r="I199" t="str">
            <v>20151209-134803</v>
          </cell>
          <cell r="J199" t="str">
            <v>Foto3</v>
          </cell>
          <cell r="K199" t="str">
            <v>Foto3</v>
          </cell>
          <cell r="L199" t="str">
            <v>20151209-125210</v>
          </cell>
          <cell r="M199" t="str">
            <v>20151209-134803</v>
          </cell>
          <cell r="N199" t="str">
            <v>52.211654, 20.951149</v>
          </cell>
          <cell r="O199">
            <v>1314</v>
          </cell>
          <cell r="P199" t="str">
            <v>SE</v>
          </cell>
          <cell r="Q199" t="str">
            <v>NW</v>
          </cell>
          <cell r="R199"/>
          <cell r="S199"/>
          <cell r="T199"/>
          <cell r="U199"/>
          <cell r="V199"/>
          <cell r="W199"/>
          <cell r="X199"/>
          <cell r="Y199"/>
          <cell r="Z199"/>
        </row>
        <row r="200">
          <cell r="A200">
            <v>1386</v>
          </cell>
          <cell r="B200" t="str">
            <v>Świętokrzyska</v>
          </cell>
          <cell r="C200" t="str">
            <v>Mariańska</v>
          </cell>
          <cell r="D200" t="str">
            <v>gminna</v>
          </cell>
          <cell r="E200" t="str">
            <v>przez Mariańską</v>
          </cell>
          <cell r="F200">
            <v>2</v>
          </cell>
          <cell r="G200" t="str">
            <v>Śródmieście</v>
          </cell>
          <cell r="H200" t="str">
            <v>20151214-095635</v>
          </cell>
          <cell r="I200" t="str">
            <v>20151214-114835</v>
          </cell>
          <cell r="J200" t="str">
            <v>Foto3</v>
          </cell>
          <cell r="K200" t="str">
            <v>Foto3</v>
          </cell>
          <cell r="L200" t="str">
            <v>20151214-095635</v>
          </cell>
          <cell r="M200" t="str">
            <v>20151214-114835</v>
          </cell>
          <cell r="N200" t="str">
            <v>52.2335008, 21.000908</v>
          </cell>
          <cell r="O200">
            <v>1386</v>
          </cell>
          <cell r="P200" t="str">
            <v>S</v>
          </cell>
          <cell r="Q200" t="str">
            <v>N</v>
          </cell>
          <cell r="R200" t="str">
            <v>N</v>
          </cell>
          <cell r="S200" t="str">
            <v>S</v>
          </cell>
          <cell r="T200"/>
          <cell r="U200"/>
          <cell r="V200"/>
          <cell r="W200"/>
          <cell r="X200"/>
          <cell r="Y200"/>
          <cell r="Z200"/>
        </row>
        <row r="201">
          <cell r="A201">
            <v>1387</v>
          </cell>
          <cell r="B201" t="str">
            <v>Świętokrzyska</v>
          </cell>
          <cell r="C201" t="str">
            <v>Plac Powstańców Warszawy</v>
          </cell>
          <cell r="D201" t="str">
            <v>powiatowa</v>
          </cell>
          <cell r="E201" t="str">
            <v>przez pl. Powstańców Warszawy</v>
          </cell>
          <cell r="F201">
            <v>1</v>
          </cell>
          <cell r="G201" t="str">
            <v>Śródmieście</v>
          </cell>
          <cell r="H201" t="str">
            <v>20151214-095713</v>
          </cell>
          <cell r="I201" t="str">
            <v>20151214-114908</v>
          </cell>
          <cell r="J201" t="str">
            <v>Foto3</v>
          </cell>
          <cell r="K201" t="str">
            <v>Foto3</v>
          </cell>
          <cell r="L201" t="str">
            <v>20151214-095713</v>
          </cell>
          <cell r="M201" t="str">
            <v>20151214-114908</v>
          </cell>
          <cell r="N201" t="str">
            <v>52.2359443, 21.0128009</v>
          </cell>
          <cell r="O201">
            <v>1387</v>
          </cell>
          <cell r="P201" t="str">
            <v>N</v>
          </cell>
          <cell r="Q201" t="str">
            <v>S</v>
          </cell>
          <cell r="R201"/>
          <cell r="S201"/>
          <cell r="T201"/>
          <cell r="U201"/>
          <cell r="V201"/>
          <cell r="W201"/>
          <cell r="X201"/>
          <cell r="Y201"/>
          <cell r="Z201"/>
        </row>
        <row r="202">
          <cell r="A202">
            <v>1388</v>
          </cell>
          <cell r="B202" t="str">
            <v>Świętokrzyska</v>
          </cell>
          <cell r="C202" t="str">
            <v>Czackiego</v>
          </cell>
          <cell r="D202" t="str">
            <v>gminna</v>
          </cell>
          <cell r="E202" t="str">
            <v>przez Czackiego</v>
          </cell>
          <cell r="F202">
            <v>2</v>
          </cell>
          <cell r="G202" t="str">
            <v>Śródmieście</v>
          </cell>
          <cell r="H202" t="str">
            <v>20151214-100432</v>
          </cell>
          <cell r="I202" t="str">
            <v>20151214-131852</v>
          </cell>
          <cell r="J202" t="str">
            <v>Foto3</v>
          </cell>
          <cell r="K202" t="str">
            <v>Foto3</v>
          </cell>
          <cell r="L202" t="str">
            <v>20151214-100432</v>
          </cell>
          <cell r="M202" t="str">
            <v>20151214-131852</v>
          </cell>
          <cell r="N202" t="str">
            <v>52.2366883, 21.0152283</v>
          </cell>
          <cell r="O202">
            <v>1388</v>
          </cell>
          <cell r="P202" t="str">
            <v>N</v>
          </cell>
          <cell r="Q202" t="str">
            <v>S</v>
          </cell>
          <cell r="R202" t="str">
            <v>S</v>
          </cell>
          <cell r="S202" t="str">
            <v>N</v>
          </cell>
          <cell r="T202"/>
          <cell r="U202"/>
          <cell r="V202"/>
          <cell r="W202"/>
          <cell r="X202"/>
          <cell r="Y202"/>
          <cell r="Z202"/>
        </row>
        <row r="203">
          <cell r="A203">
            <v>1389</v>
          </cell>
          <cell r="B203" t="str">
            <v>Świętokrzyska</v>
          </cell>
          <cell r="C203" t="str">
            <v>Czackiego</v>
          </cell>
          <cell r="D203" t="str">
            <v>wojewódzka</v>
          </cell>
          <cell r="E203" t="str">
            <v>przez Świętokrzyską E</v>
          </cell>
          <cell r="F203">
            <v>4</v>
          </cell>
          <cell r="G203" t="str">
            <v>Śródmieście</v>
          </cell>
          <cell r="H203" t="str">
            <v>20151211-140832</v>
          </cell>
          <cell r="I203" t="str">
            <v>20151211-141308</v>
          </cell>
          <cell r="J203" t="str">
            <v>Foto3</v>
          </cell>
          <cell r="K203" t="str">
            <v>Foto3</v>
          </cell>
          <cell r="L203" t="str">
            <v>20151211-140832</v>
          </cell>
          <cell r="M203" t="str">
            <v>20151211-141308</v>
          </cell>
          <cell r="N203" t="str">
            <v>52.2365118, 21.0150889</v>
          </cell>
          <cell r="O203">
            <v>1389</v>
          </cell>
          <cell r="P203" t="str">
            <v>W</v>
          </cell>
          <cell r="Q203" t="str">
            <v>E</v>
          </cell>
          <cell r="R203" t="str">
            <v>E</v>
          </cell>
          <cell r="S203" t="str">
            <v>W</v>
          </cell>
          <cell r="T203"/>
          <cell r="U203"/>
          <cell r="V203"/>
          <cell r="W203"/>
          <cell r="X203"/>
          <cell r="Y203"/>
          <cell r="Z203"/>
        </row>
        <row r="204">
          <cell r="A204">
            <v>1390</v>
          </cell>
          <cell r="B204" t="str">
            <v>Świętokrzyska</v>
          </cell>
          <cell r="C204" t="str">
            <v>Czackiego</v>
          </cell>
          <cell r="D204" t="str">
            <v>wojewódzka</v>
          </cell>
          <cell r="E204" t="str">
            <v>przez Świętokrzyską W</v>
          </cell>
          <cell r="F204">
            <v>4</v>
          </cell>
          <cell r="G204" t="str">
            <v>Śródmieście</v>
          </cell>
          <cell r="H204" t="str">
            <v>20151211-140802</v>
          </cell>
          <cell r="I204" t="str">
            <v>20151211-141341</v>
          </cell>
          <cell r="J204" t="str">
            <v>Foto3</v>
          </cell>
          <cell r="K204" t="str">
            <v>Foto3</v>
          </cell>
          <cell r="L204" t="str">
            <v>20151211-140802</v>
          </cell>
          <cell r="M204" t="str">
            <v>20151211-141341</v>
          </cell>
          <cell r="N204" t="str">
            <v>52.2365947, 21.0155851</v>
          </cell>
          <cell r="O204">
            <v>1390</v>
          </cell>
          <cell r="P204" t="str">
            <v>W</v>
          </cell>
          <cell r="Q204" t="str">
            <v>E</v>
          </cell>
          <cell r="R204" t="str">
            <v>E</v>
          </cell>
          <cell r="S204" t="str">
            <v>W</v>
          </cell>
          <cell r="T204"/>
          <cell r="U204"/>
          <cell r="V204"/>
          <cell r="W204"/>
          <cell r="X204"/>
          <cell r="Y204"/>
          <cell r="Z204"/>
        </row>
        <row r="205">
          <cell r="A205">
            <v>1391</v>
          </cell>
          <cell r="B205" t="str">
            <v>Świętokrzyska</v>
          </cell>
          <cell r="C205" t="str">
            <v>Kubusia Puchatka</v>
          </cell>
          <cell r="D205" t="str">
            <v>gminna</v>
          </cell>
          <cell r="E205" t="str">
            <v>przez Kubusia Puchatka</v>
          </cell>
          <cell r="F205">
            <v>1</v>
          </cell>
          <cell r="G205" t="str">
            <v>Śródmieście</v>
          </cell>
          <cell r="H205" t="str">
            <v>20151214-095751</v>
          </cell>
          <cell r="I205" t="str">
            <v>20151214-114945</v>
          </cell>
          <cell r="J205" t="str">
            <v>Foto3</v>
          </cell>
          <cell r="K205" t="str">
            <v>Foto3</v>
          </cell>
          <cell r="L205" t="str">
            <v>20151214-095751</v>
          </cell>
          <cell r="M205" t="str">
            <v>20151214-114945</v>
          </cell>
          <cell r="N205" t="str">
            <v>52.2366522, 21.0164461</v>
          </cell>
          <cell r="O205">
            <v>1391</v>
          </cell>
          <cell r="P205" t="str">
            <v>N</v>
          </cell>
          <cell r="Q205" t="str">
            <v>S</v>
          </cell>
          <cell r="R205"/>
          <cell r="S205"/>
          <cell r="T205"/>
          <cell r="U205"/>
          <cell r="V205"/>
          <cell r="W205"/>
          <cell r="X205"/>
          <cell r="Y205"/>
          <cell r="Z205"/>
        </row>
        <row r="206">
          <cell r="A206">
            <v>1392</v>
          </cell>
          <cell r="B206" t="str">
            <v>Świętokrzyska</v>
          </cell>
          <cell r="C206" t="str">
            <v>Kopernika</v>
          </cell>
          <cell r="D206" t="str">
            <v>wojewódzka</v>
          </cell>
          <cell r="E206" t="str">
            <v>rondo, wlot W</v>
          </cell>
          <cell r="F206">
            <v>2</v>
          </cell>
          <cell r="G206" t="str">
            <v>Śródmieście</v>
          </cell>
          <cell r="H206" t="str">
            <v>20151211-140914</v>
          </cell>
          <cell r="I206" t="str">
            <v>20151211-153407</v>
          </cell>
          <cell r="J206" t="str">
            <v>Foto3</v>
          </cell>
          <cell r="K206" t="str">
            <v>Foto3</v>
          </cell>
          <cell r="L206" t="str">
            <v>20151211-140914</v>
          </cell>
          <cell r="M206" t="str">
            <v>20151211-153407</v>
          </cell>
          <cell r="N206" t="str">
            <v>52.2372649, 21.019814900000004</v>
          </cell>
          <cell r="O206">
            <v>1392</v>
          </cell>
          <cell r="P206" t="str">
            <v>W</v>
          </cell>
          <cell r="Q206" t="str">
            <v>E</v>
          </cell>
          <cell r="R206"/>
          <cell r="S206"/>
          <cell r="T206"/>
          <cell r="U206"/>
          <cell r="V206"/>
          <cell r="W206"/>
          <cell r="X206"/>
          <cell r="Y206"/>
          <cell r="Z206"/>
        </row>
        <row r="207">
          <cell r="A207">
            <v>1393</v>
          </cell>
          <cell r="B207" t="str">
            <v>Świętokrzyska</v>
          </cell>
          <cell r="C207" t="str">
            <v>Kopernika</v>
          </cell>
          <cell r="D207" t="str">
            <v>wojewódzka</v>
          </cell>
          <cell r="E207" t="str">
            <v>rondo, wylot W</v>
          </cell>
          <cell r="F207">
            <v>1</v>
          </cell>
          <cell r="G207" t="str">
            <v>Śródmieście</v>
          </cell>
          <cell r="H207" t="str">
            <v>20151211-141231</v>
          </cell>
          <cell r="I207" t="str">
            <v>20151214-115322</v>
          </cell>
          <cell r="J207" t="str">
            <v>Foto3</v>
          </cell>
          <cell r="K207" t="str">
            <v>Foto3</v>
          </cell>
          <cell r="L207" t="str">
            <v>20151211-141231</v>
          </cell>
          <cell r="M207" t="str">
            <v>20151214-115322</v>
          </cell>
          <cell r="N207" t="str">
            <v>52.2373421, 21.0197881</v>
          </cell>
          <cell r="O207">
            <v>1393</v>
          </cell>
          <cell r="P207" t="str">
            <v>E</v>
          </cell>
          <cell r="Q207" t="str">
            <v>W</v>
          </cell>
          <cell r="R207"/>
          <cell r="S207"/>
          <cell r="T207"/>
          <cell r="U207"/>
          <cell r="V207"/>
          <cell r="W207"/>
          <cell r="X207"/>
          <cell r="Y207"/>
          <cell r="Z207"/>
        </row>
        <row r="208">
          <cell r="A208">
            <v>1394</v>
          </cell>
          <cell r="B208" t="str">
            <v>Świętokrzyska</v>
          </cell>
          <cell r="C208" t="str">
            <v>Kopernika</v>
          </cell>
          <cell r="D208" t="str">
            <v>gminna</v>
          </cell>
          <cell r="E208" t="str">
            <v>rondo, wlot/wylot N</v>
          </cell>
          <cell r="F208">
            <v>2</v>
          </cell>
          <cell r="G208" t="str">
            <v>Śródmieście</v>
          </cell>
          <cell r="H208" t="str">
            <v>20151214-100236</v>
          </cell>
          <cell r="I208" t="str">
            <v>20151214-100320</v>
          </cell>
          <cell r="J208" t="str">
            <v>Foto3</v>
          </cell>
          <cell r="K208" t="str">
            <v>Foto3</v>
          </cell>
          <cell r="L208" t="str">
            <v>20151214-100236</v>
          </cell>
          <cell r="M208" t="str">
            <v>20151214-100320</v>
          </cell>
          <cell r="N208" t="str">
            <v>52.2375556, 21.0200644</v>
          </cell>
          <cell r="O208">
            <v>1394</v>
          </cell>
          <cell r="P208" t="str">
            <v>N</v>
          </cell>
          <cell r="Q208" t="str">
            <v>S</v>
          </cell>
          <cell r="R208" t="str">
            <v>S</v>
          </cell>
          <cell r="S208" t="str">
            <v>N</v>
          </cell>
          <cell r="T208"/>
          <cell r="U208"/>
          <cell r="V208"/>
          <cell r="W208"/>
          <cell r="X208"/>
          <cell r="Y208"/>
          <cell r="Z208"/>
        </row>
        <row r="209">
          <cell r="A209">
            <v>1395</v>
          </cell>
          <cell r="B209" t="str">
            <v>Mikołaja Kopernika</v>
          </cell>
          <cell r="C209" t="str">
            <v>Tamka</v>
          </cell>
          <cell r="D209" t="str">
            <v>wojewódzka</v>
          </cell>
          <cell r="E209" t="str">
            <v>rondo, wlot N</v>
          </cell>
          <cell r="F209">
            <v>2</v>
          </cell>
          <cell r="G209" t="str">
            <v>Śródmieście</v>
          </cell>
          <cell r="H209" t="str">
            <v>20151211-140939</v>
          </cell>
          <cell r="I209" t="str">
            <v>20151214-132137</v>
          </cell>
          <cell r="J209" t="str">
            <v>Foto3</v>
          </cell>
          <cell r="K209" t="str">
            <v>Foto3</v>
          </cell>
          <cell r="L209" t="str">
            <v>20151211-140939</v>
          </cell>
          <cell r="M209" t="str">
            <v>20151214-132137</v>
          </cell>
          <cell r="N209" t="str">
            <v>52.2367343, 21.0204452</v>
          </cell>
          <cell r="O209">
            <v>1395</v>
          </cell>
          <cell r="P209" t="str">
            <v>N</v>
          </cell>
          <cell r="Q209" t="str">
            <v>S</v>
          </cell>
          <cell r="R209"/>
          <cell r="S209"/>
          <cell r="T209" t="str">
            <v>N</v>
          </cell>
          <cell r="U209" t="str">
            <v>S</v>
          </cell>
          <cell r="V209"/>
          <cell r="W209"/>
          <cell r="X209"/>
          <cell r="Y209"/>
          <cell r="Z209"/>
        </row>
        <row r="210">
          <cell r="A210">
            <v>1396</v>
          </cell>
          <cell r="B210" t="str">
            <v>Mikołaja Kopernika</v>
          </cell>
          <cell r="C210" t="str">
            <v>Tamka</v>
          </cell>
          <cell r="D210" t="str">
            <v>wojewódzka</v>
          </cell>
          <cell r="E210" t="str">
            <v>rondo, wylot N</v>
          </cell>
          <cell r="F210">
            <v>2</v>
          </cell>
          <cell r="G210" t="str">
            <v>Śródmieście</v>
          </cell>
          <cell r="H210" t="str">
            <v>20151211-141103</v>
          </cell>
          <cell r="I210" t="str">
            <v>20151211-153635</v>
          </cell>
          <cell r="J210" t="str">
            <v>Foto3</v>
          </cell>
          <cell r="K210" t="str">
            <v>Foto3</v>
          </cell>
          <cell r="L210" t="str">
            <v>20151211-141103</v>
          </cell>
          <cell r="M210" t="str">
            <v>20151211-153635</v>
          </cell>
          <cell r="N210" t="str">
            <v>52.2367442, 21.0205632</v>
          </cell>
          <cell r="O210">
            <v>1396</v>
          </cell>
          <cell r="P210" t="str">
            <v>S</v>
          </cell>
          <cell r="Q210" t="str">
            <v>N</v>
          </cell>
          <cell r="R210"/>
          <cell r="S210"/>
          <cell r="T210" t="str">
            <v>S</v>
          </cell>
          <cell r="U210" t="str">
            <v>N</v>
          </cell>
          <cell r="V210"/>
          <cell r="W210"/>
          <cell r="X210"/>
          <cell r="Y210"/>
          <cell r="Z210"/>
        </row>
        <row r="211">
          <cell r="A211">
            <v>1397</v>
          </cell>
          <cell r="B211" t="str">
            <v>Mikołaja Kopernika</v>
          </cell>
          <cell r="C211" t="str">
            <v>Tamka</v>
          </cell>
          <cell r="D211" t="str">
            <v>gminna</v>
          </cell>
          <cell r="E211" t="str">
            <v>rondo, wlot/wylot S</v>
          </cell>
          <cell r="F211">
            <v>2</v>
          </cell>
          <cell r="G211" t="str">
            <v>Śródmieście</v>
          </cell>
          <cell r="H211" t="str">
            <v>20151211-153531</v>
          </cell>
          <cell r="I211" t="str">
            <v>20151214-095855</v>
          </cell>
          <cell r="J211" t="str">
            <v>Foto3</v>
          </cell>
          <cell r="K211" t="str">
            <v>Foto3</v>
          </cell>
          <cell r="L211" t="str">
            <v>20151211-153531</v>
          </cell>
          <cell r="M211" t="str">
            <v>20151214-095855</v>
          </cell>
          <cell r="N211" t="str">
            <v>52.2363648, 21.020405</v>
          </cell>
          <cell r="O211">
            <v>1397</v>
          </cell>
          <cell r="P211" t="str">
            <v>S</v>
          </cell>
          <cell r="Q211" t="str">
            <v>N</v>
          </cell>
          <cell r="R211" t="str">
            <v>N</v>
          </cell>
          <cell r="S211" t="str">
            <v>S</v>
          </cell>
          <cell r="T211"/>
          <cell r="U211"/>
          <cell r="V211"/>
          <cell r="W211"/>
          <cell r="X211"/>
          <cell r="Y211"/>
          <cell r="Z211"/>
        </row>
        <row r="212">
          <cell r="A212">
            <v>1398</v>
          </cell>
          <cell r="B212" t="str">
            <v>Mikołaja Kopernika</v>
          </cell>
          <cell r="C212" t="str">
            <v>Tamka</v>
          </cell>
          <cell r="D212" t="str">
            <v>wojewódzka</v>
          </cell>
          <cell r="E212" t="str">
            <v>rondo, wlot E</v>
          </cell>
          <cell r="F212">
            <v>1</v>
          </cell>
          <cell r="G212" t="str">
            <v>Śródmieście</v>
          </cell>
          <cell r="H212" t="str">
            <v>20151214-150613</v>
          </cell>
          <cell r="I212" t="str">
            <v>20151216-102324</v>
          </cell>
          <cell r="J212" t="str">
            <v>Foto3</v>
          </cell>
          <cell r="K212" t="str">
            <v>Foto4</v>
          </cell>
          <cell r="L212" t="str">
            <v>20151214-150613</v>
          </cell>
          <cell r="M212" t="str">
            <v>20151216-102324</v>
          </cell>
          <cell r="N212" t="str">
            <v>52.2365142, 21.0208637</v>
          </cell>
          <cell r="O212">
            <v>1398</v>
          </cell>
          <cell r="P212" t="str">
            <v>E</v>
          </cell>
          <cell r="Q212" t="str">
            <v>W</v>
          </cell>
          <cell r="R212"/>
          <cell r="S212"/>
          <cell r="T212" t="str">
            <v>E</v>
          </cell>
          <cell r="U212" t="str">
            <v>W</v>
          </cell>
          <cell r="V212"/>
          <cell r="W212"/>
          <cell r="X212"/>
          <cell r="Y212"/>
          <cell r="Z212"/>
        </row>
        <row r="213">
          <cell r="A213">
            <v>1399</v>
          </cell>
          <cell r="B213" t="str">
            <v>Mikołaja Kopernika</v>
          </cell>
          <cell r="C213" t="str">
            <v>Tamka</v>
          </cell>
          <cell r="D213" t="str">
            <v>wojewódzka</v>
          </cell>
          <cell r="E213" t="str">
            <v>rondo, wylot E</v>
          </cell>
          <cell r="F213">
            <v>1</v>
          </cell>
          <cell r="G213" t="str">
            <v>Śródmieście</v>
          </cell>
          <cell r="H213" t="str">
            <v>20151214-150807</v>
          </cell>
          <cell r="I213" t="str">
            <v>20151216-102510</v>
          </cell>
          <cell r="J213" t="str">
            <v>Foto3</v>
          </cell>
          <cell r="K213" t="str">
            <v>Foto4</v>
          </cell>
          <cell r="L213" t="str">
            <v>20151214-150807</v>
          </cell>
          <cell r="M213" t="str">
            <v>20151216-102510</v>
          </cell>
          <cell r="N213" t="str">
            <v>52.2364567, 21.0208583</v>
          </cell>
          <cell r="O213">
            <v>1399</v>
          </cell>
          <cell r="P213" t="str">
            <v>W</v>
          </cell>
          <cell r="Q213" t="str">
            <v>E</v>
          </cell>
          <cell r="R213"/>
          <cell r="S213"/>
          <cell r="T213" t="str">
            <v>W</v>
          </cell>
          <cell r="U213" t="str">
            <v>E</v>
          </cell>
          <cell r="V213"/>
          <cell r="W213"/>
          <cell r="X213"/>
          <cell r="Y213"/>
          <cell r="Z213"/>
        </row>
        <row r="214">
          <cell r="A214">
            <v>1400</v>
          </cell>
          <cell r="B214" t="str">
            <v>Mikołaja Kopernika</v>
          </cell>
          <cell r="C214" t="str">
            <v>Konopczyńskiego</v>
          </cell>
          <cell r="D214" t="str">
            <v>gminna</v>
          </cell>
          <cell r="E214" t="str">
            <v>przez Konopczyńskiego</v>
          </cell>
          <cell r="F214">
            <v>2</v>
          </cell>
          <cell r="G214" t="str">
            <v>Śródmieście</v>
          </cell>
          <cell r="H214" t="str">
            <v>20151214-100134</v>
          </cell>
          <cell r="I214" t="str">
            <v>20151214-115617</v>
          </cell>
          <cell r="J214" t="str">
            <v>Foto3</v>
          </cell>
          <cell r="K214" t="str">
            <v>Foto3</v>
          </cell>
          <cell r="L214" t="str">
            <v>20151214-100134</v>
          </cell>
          <cell r="M214" t="str">
            <v>20151214-115617</v>
          </cell>
          <cell r="N214" t="str">
            <v>52.2368707, 21.0206531</v>
          </cell>
          <cell r="O214">
            <v>1400</v>
          </cell>
          <cell r="P214" t="str">
            <v>E</v>
          </cell>
          <cell r="Q214" t="str">
            <v>W</v>
          </cell>
          <cell r="R214" t="str">
            <v>W</v>
          </cell>
          <cell r="S214" t="str">
            <v>E</v>
          </cell>
          <cell r="T214"/>
          <cell r="U214"/>
          <cell r="V214"/>
          <cell r="W214"/>
          <cell r="X214"/>
          <cell r="Y214"/>
          <cell r="Z214"/>
        </row>
        <row r="215">
          <cell r="A215">
            <v>1401</v>
          </cell>
          <cell r="B215" t="str">
            <v>Świętokrzyska</v>
          </cell>
          <cell r="C215" t="str">
            <v>Szkolna</v>
          </cell>
          <cell r="D215" t="str">
            <v>gminna</v>
          </cell>
          <cell r="E215" t="str">
            <v>przez Szkolną</v>
          </cell>
          <cell r="F215">
            <v>1</v>
          </cell>
          <cell r="G215" t="str">
            <v>Śródmieście</v>
          </cell>
          <cell r="H215" t="str">
            <v>20151214-100505</v>
          </cell>
          <cell r="I215" t="str">
            <v>20151214-115721</v>
          </cell>
          <cell r="J215" t="str">
            <v>Foto3</v>
          </cell>
          <cell r="K215" t="str">
            <v>Foto3</v>
          </cell>
          <cell r="L215" t="str">
            <v>20151214-100505</v>
          </cell>
          <cell r="M215" t="str">
            <v>20151214-115721</v>
          </cell>
          <cell r="N215" t="str">
            <v>52.2356223, 21.0096064</v>
          </cell>
          <cell r="O215">
            <v>1401</v>
          </cell>
          <cell r="P215" t="str">
            <v>S</v>
          </cell>
          <cell r="Q215" t="str">
            <v>N</v>
          </cell>
          <cell r="R215"/>
          <cell r="S215"/>
          <cell r="T215"/>
          <cell r="U215"/>
          <cell r="V215"/>
          <cell r="W215"/>
          <cell r="X215"/>
          <cell r="Y215"/>
          <cell r="Z215"/>
        </row>
        <row r="216">
          <cell r="A216">
            <v>1415</v>
          </cell>
          <cell r="B216" t="str">
            <v>Grzybowska</v>
          </cell>
          <cell r="C216" t="str">
            <v>Grzybowska 6/12</v>
          </cell>
          <cell r="D216" t="str">
            <v>powiatowa</v>
          </cell>
          <cell r="E216" t="str">
            <v>przez Grzybowską, jezdnia S</v>
          </cell>
          <cell r="F216">
            <v>2</v>
          </cell>
          <cell r="G216" t="str">
            <v>Śródmieście</v>
          </cell>
          <cell r="H216" t="str">
            <v>20151211-141711</v>
          </cell>
          <cell r="I216" t="str">
            <v>20151211-153919</v>
          </cell>
          <cell r="J216" t="str">
            <v>Foto3</v>
          </cell>
          <cell r="K216" t="str">
            <v>Foto3</v>
          </cell>
          <cell r="L216" t="str">
            <v>20151211-141711</v>
          </cell>
          <cell r="M216" t="str">
            <v>20151211-153919</v>
          </cell>
          <cell r="N216" t="str">
            <v>52.236655500000005, 20.9995481</v>
          </cell>
          <cell r="O216">
            <v>1415</v>
          </cell>
          <cell r="P216" t="str">
            <v>SW</v>
          </cell>
          <cell r="Q216" t="str">
            <v>NE</v>
          </cell>
          <cell r="R216"/>
          <cell r="S216"/>
          <cell r="T216"/>
          <cell r="U216"/>
          <cell r="V216"/>
          <cell r="W216"/>
          <cell r="X216"/>
          <cell r="Y216"/>
          <cell r="Z216"/>
        </row>
        <row r="217">
          <cell r="A217">
            <v>1416</v>
          </cell>
          <cell r="B217" t="str">
            <v>Grzybowska</v>
          </cell>
          <cell r="C217" t="str">
            <v>Grzybowska 6/12</v>
          </cell>
          <cell r="D217" t="str">
            <v>powiatowa</v>
          </cell>
          <cell r="E217" t="str">
            <v>przez Grzybowską, jezdnia N</v>
          </cell>
          <cell r="F217">
            <v>1</v>
          </cell>
          <cell r="G217" t="str">
            <v>Śródmieście</v>
          </cell>
          <cell r="H217" t="str">
            <v>20151214-132257</v>
          </cell>
          <cell r="I217" t="str">
            <v>20151214-140838</v>
          </cell>
          <cell r="J217" t="str">
            <v>Foto3</v>
          </cell>
          <cell r="K217" t="str">
            <v>Foto3</v>
          </cell>
          <cell r="L217" t="str">
            <v>20151214-132257</v>
          </cell>
          <cell r="M217" t="str">
            <v>20151214-140838</v>
          </cell>
          <cell r="N217" t="str">
            <v>52.2367261, 20.9994838</v>
          </cell>
          <cell r="O217">
            <v>1416</v>
          </cell>
          <cell r="P217" t="str">
            <v>NE</v>
          </cell>
          <cell r="Q217" t="str">
            <v>SW</v>
          </cell>
          <cell r="R217"/>
          <cell r="S217"/>
          <cell r="T217"/>
          <cell r="U217"/>
          <cell r="V217"/>
          <cell r="W217"/>
          <cell r="X217"/>
          <cell r="Y217"/>
          <cell r="Z217"/>
        </row>
        <row r="218">
          <cell r="A218">
            <v>1417</v>
          </cell>
          <cell r="B218" t="str">
            <v>Grzybowska</v>
          </cell>
          <cell r="C218" t="str">
            <v>Grzybowska 4</v>
          </cell>
          <cell r="D218" t="str">
            <v>powiatowa</v>
          </cell>
          <cell r="E218" t="str">
            <v>przez Grzybowską, jezdnia S</v>
          </cell>
          <cell r="F218">
            <v>2</v>
          </cell>
          <cell r="G218" t="str">
            <v>Śródmieście</v>
          </cell>
          <cell r="H218" t="str">
            <v>20151211-141735</v>
          </cell>
          <cell r="I218" t="str">
            <v>20151211-153944</v>
          </cell>
          <cell r="J218" t="str">
            <v>Foto3</v>
          </cell>
          <cell r="K218" t="str">
            <v>Foto3</v>
          </cell>
          <cell r="L218" t="str">
            <v>20151211-141735</v>
          </cell>
          <cell r="M218" t="str">
            <v>20151211-153944</v>
          </cell>
          <cell r="N218" t="str">
            <v>52.2371056, 21.0010824</v>
          </cell>
          <cell r="O218">
            <v>1417</v>
          </cell>
          <cell r="P218" t="str">
            <v>W</v>
          </cell>
          <cell r="Q218" t="str">
            <v>E</v>
          </cell>
          <cell r="R218"/>
          <cell r="S218"/>
          <cell r="T218"/>
          <cell r="U218"/>
          <cell r="V218"/>
          <cell r="W218"/>
          <cell r="X218"/>
          <cell r="Y218"/>
          <cell r="Z218"/>
        </row>
        <row r="219">
          <cell r="A219">
            <v>1418</v>
          </cell>
          <cell r="B219" t="str">
            <v>Grzybowska</v>
          </cell>
          <cell r="C219" t="str">
            <v>Grzybowska 4</v>
          </cell>
          <cell r="D219" t="str">
            <v>powiatowa</v>
          </cell>
          <cell r="E219" t="str">
            <v>przez Grzybowską, jezdnia N</v>
          </cell>
          <cell r="F219">
            <v>1</v>
          </cell>
          <cell r="G219" t="str">
            <v>Śródmieście</v>
          </cell>
          <cell r="H219" t="str">
            <v>20151214-132337</v>
          </cell>
          <cell r="I219" t="str">
            <v>20151214-140904</v>
          </cell>
          <cell r="J219" t="str">
            <v>Foto3</v>
          </cell>
          <cell r="K219" t="str">
            <v>Foto3</v>
          </cell>
          <cell r="L219" t="str">
            <v>20151214-132337</v>
          </cell>
          <cell r="M219" t="str">
            <v>20151214-140904</v>
          </cell>
          <cell r="N219" t="str">
            <v>52.2371778, 21.0010475</v>
          </cell>
          <cell r="O219">
            <v>1418</v>
          </cell>
          <cell r="P219" t="str">
            <v>E</v>
          </cell>
          <cell r="Q219" t="str">
            <v>W</v>
          </cell>
          <cell r="R219"/>
          <cell r="S219"/>
          <cell r="T219"/>
          <cell r="U219"/>
          <cell r="V219"/>
          <cell r="W219"/>
          <cell r="X219"/>
          <cell r="Y219"/>
          <cell r="Z219"/>
        </row>
        <row r="220">
          <cell r="A220">
            <v>1419</v>
          </cell>
          <cell r="B220" t="str">
            <v>Królewska</v>
          </cell>
          <cell r="C220" t="str">
            <v>Królewska 27</v>
          </cell>
          <cell r="D220" t="str">
            <v>wewnętrzna</v>
          </cell>
          <cell r="E220" t="str">
            <v>dojazd do budynku</v>
          </cell>
          <cell r="F220">
            <v>2</v>
          </cell>
          <cell r="G220" t="str">
            <v>Śródmieście</v>
          </cell>
          <cell r="H220" t="str">
            <v>20151214-101507</v>
          </cell>
          <cell r="I220" t="str">
            <v>20151214-120714</v>
          </cell>
          <cell r="J220" t="str">
            <v>Foto3</v>
          </cell>
          <cell r="K220" t="str">
            <v>Foto3</v>
          </cell>
          <cell r="L220" t="str">
            <v>20151214-101507</v>
          </cell>
          <cell r="M220" t="str">
            <v>20151214-120714</v>
          </cell>
          <cell r="N220" t="str">
            <v>52.2385904, 21.0082881</v>
          </cell>
          <cell r="O220">
            <v>1419</v>
          </cell>
          <cell r="P220" t="str">
            <v>S</v>
          </cell>
          <cell r="Q220" t="str">
            <v>N</v>
          </cell>
          <cell r="R220" t="str">
            <v>N</v>
          </cell>
          <cell r="S220" t="str">
            <v>S</v>
          </cell>
          <cell r="T220"/>
          <cell r="U220"/>
          <cell r="V220"/>
          <cell r="W220"/>
          <cell r="X220"/>
          <cell r="Y220"/>
          <cell r="Z220"/>
        </row>
        <row r="221">
          <cell r="A221">
            <v>1420</v>
          </cell>
          <cell r="B221" t="str">
            <v>Królewska</v>
          </cell>
          <cell r="C221" t="str">
            <v>Księdza Biskupa Burschego</v>
          </cell>
          <cell r="D221" t="str">
            <v>powiatowa</v>
          </cell>
          <cell r="E221" t="str">
            <v>przez Królewską</v>
          </cell>
          <cell r="F221">
            <v>4</v>
          </cell>
          <cell r="G221" t="str">
            <v>Śródmieście</v>
          </cell>
          <cell r="H221" t="str">
            <v>20151211-141931</v>
          </cell>
          <cell r="I221" t="str">
            <v>20151211-154023</v>
          </cell>
          <cell r="J221" t="str">
            <v>Foto3</v>
          </cell>
          <cell r="K221" t="str">
            <v>Foto3</v>
          </cell>
          <cell r="L221" t="str">
            <v>20151211-141931</v>
          </cell>
          <cell r="M221" t="str">
            <v>20151211-154023</v>
          </cell>
          <cell r="N221" t="str">
            <v>52.2394905, 21.0109194</v>
          </cell>
          <cell r="O221">
            <v>1420</v>
          </cell>
          <cell r="P221" t="str">
            <v>NE</v>
          </cell>
          <cell r="Q221" t="str">
            <v>SW</v>
          </cell>
          <cell r="R221" t="str">
            <v>SW</v>
          </cell>
          <cell r="S221" t="str">
            <v>NE</v>
          </cell>
          <cell r="T221"/>
          <cell r="U221"/>
          <cell r="V221"/>
          <cell r="W221"/>
          <cell r="X221"/>
          <cell r="Y221"/>
          <cell r="Z221"/>
        </row>
        <row r="222">
          <cell r="A222">
            <v>1421</v>
          </cell>
          <cell r="B222" t="str">
            <v>Marszałka Ferdynanda Focha</v>
          </cell>
          <cell r="C222" t="str">
            <v>Ossolińskich</v>
          </cell>
          <cell r="D222" t="str">
            <v>powiatowa</v>
          </cell>
          <cell r="E222" t="str">
            <v>przez Focha</v>
          </cell>
          <cell r="F222">
            <v>2</v>
          </cell>
          <cell r="G222" t="str">
            <v>Śródmieście</v>
          </cell>
          <cell r="H222" t="str">
            <v>20151211-142042</v>
          </cell>
          <cell r="I222" t="str">
            <v>20151211-154206</v>
          </cell>
          <cell r="J222" t="str">
            <v>Foto3</v>
          </cell>
          <cell r="K222" t="str">
            <v>Foto3</v>
          </cell>
          <cell r="L222" t="str">
            <v>20151211-142042</v>
          </cell>
          <cell r="M222" t="str">
            <v>20151211-154206</v>
          </cell>
          <cell r="N222" t="str">
            <v>52.2422128, 21.013281</v>
          </cell>
          <cell r="O222">
            <v>1421</v>
          </cell>
          <cell r="P222" t="str">
            <v>S</v>
          </cell>
          <cell r="Q222" t="str">
            <v>N</v>
          </cell>
          <cell r="R222"/>
          <cell r="S222"/>
          <cell r="T222"/>
          <cell r="U222"/>
          <cell r="V222"/>
          <cell r="W222"/>
          <cell r="X222"/>
          <cell r="Y222"/>
          <cell r="Z222"/>
        </row>
        <row r="223">
          <cell r="A223">
            <v>1422</v>
          </cell>
          <cell r="B223" t="str">
            <v>Marszałka Ferdynanda Focha</v>
          </cell>
          <cell r="C223" t="str">
            <v>Ossolińskich</v>
          </cell>
          <cell r="D223" t="str">
            <v>gminna</v>
          </cell>
          <cell r="E223" t="str">
            <v>przez Ossolińskich</v>
          </cell>
          <cell r="F223">
            <v>2</v>
          </cell>
          <cell r="G223" t="str">
            <v>Śródmieście</v>
          </cell>
          <cell r="H223" t="str">
            <v>20151214-101620</v>
          </cell>
          <cell r="I223" t="str">
            <v>20151214-120814</v>
          </cell>
          <cell r="J223" t="str">
            <v>Foto3</v>
          </cell>
          <cell r="K223" t="str">
            <v>Foto3</v>
          </cell>
          <cell r="L223" t="str">
            <v>20151214-101620</v>
          </cell>
          <cell r="M223" t="str">
            <v>20151214-120814</v>
          </cell>
          <cell r="N223" t="str">
            <v>52.2421225, 21.0134608</v>
          </cell>
          <cell r="O223">
            <v>1422</v>
          </cell>
          <cell r="P223" t="str">
            <v>E</v>
          </cell>
          <cell r="Q223" t="str">
            <v>W</v>
          </cell>
          <cell r="R223" t="str">
            <v>W</v>
          </cell>
          <cell r="S223" t="str">
            <v>E</v>
          </cell>
          <cell r="T223"/>
          <cell r="U223"/>
          <cell r="V223"/>
          <cell r="W223"/>
          <cell r="X223"/>
          <cell r="Y223"/>
          <cell r="Z223"/>
        </row>
        <row r="224">
          <cell r="A224">
            <v>1423</v>
          </cell>
          <cell r="B224" t="str">
            <v>Jana Moliera</v>
          </cell>
          <cell r="C224" t="str">
            <v>Trębacka</v>
          </cell>
          <cell r="D224" t="str">
            <v>gminna</v>
          </cell>
          <cell r="E224" t="str">
            <v>wjazd w Trębacką</v>
          </cell>
          <cell r="F224">
            <v>1</v>
          </cell>
          <cell r="G224" t="str">
            <v>Śródmieście</v>
          </cell>
          <cell r="H224" t="str">
            <v>20151214-101922</v>
          </cell>
          <cell r="I224" t="str">
            <v>20151214-120907</v>
          </cell>
          <cell r="J224" t="str">
            <v>Foto3</v>
          </cell>
          <cell r="K224" t="str">
            <v>Foto3</v>
          </cell>
          <cell r="L224" t="str">
            <v>20151214-101922</v>
          </cell>
          <cell r="M224" t="str">
            <v>20151214-120907</v>
          </cell>
          <cell r="N224" t="str">
            <v>52.2431835, 21.012357</v>
          </cell>
          <cell r="O224">
            <v>1423</v>
          </cell>
          <cell r="P224" t="str">
            <v>S</v>
          </cell>
          <cell r="Q224" t="str">
            <v>N</v>
          </cell>
          <cell r="R224"/>
          <cell r="S224"/>
          <cell r="T224"/>
          <cell r="U224"/>
          <cell r="V224"/>
          <cell r="W224"/>
          <cell r="X224"/>
          <cell r="Y224"/>
          <cell r="Z224"/>
        </row>
        <row r="225">
          <cell r="A225">
            <v>1424</v>
          </cell>
          <cell r="B225" t="str">
            <v>Jana Moliera</v>
          </cell>
          <cell r="C225" t="str">
            <v>Trębacka</v>
          </cell>
          <cell r="D225" t="str">
            <v>gminna</v>
          </cell>
          <cell r="E225" t="str">
            <v>wyjazd z Trębackiej</v>
          </cell>
          <cell r="F225">
            <v>1</v>
          </cell>
          <cell r="G225" t="str">
            <v>Śródmieście</v>
          </cell>
          <cell r="H225" t="str">
            <v>20151214-101943</v>
          </cell>
          <cell r="I225" t="str">
            <v>20151214-120930</v>
          </cell>
          <cell r="J225" t="str">
            <v>Foto3</v>
          </cell>
          <cell r="K225" t="str">
            <v>Foto3</v>
          </cell>
          <cell r="L225" t="str">
            <v>20151214-101943</v>
          </cell>
          <cell r="M225" t="str">
            <v>20151214-120930</v>
          </cell>
          <cell r="N225" t="str">
            <v>52.2432557, 21.0122739</v>
          </cell>
          <cell r="O225">
            <v>1424</v>
          </cell>
          <cell r="P225" t="str">
            <v>E</v>
          </cell>
          <cell r="Q225" t="str">
            <v>W</v>
          </cell>
          <cell r="R225"/>
          <cell r="S225"/>
          <cell r="T225"/>
          <cell r="U225"/>
          <cell r="V225"/>
          <cell r="W225"/>
          <cell r="X225"/>
          <cell r="Y225"/>
          <cell r="Z225"/>
        </row>
        <row r="226">
          <cell r="A226">
            <v>1425</v>
          </cell>
          <cell r="B226" t="str">
            <v>Jana Moliera</v>
          </cell>
          <cell r="C226" t="str">
            <v>Trębacka</v>
          </cell>
          <cell r="D226" t="str">
            <v>powiatowa</v>
          </cell>
          <cell r="E226" t="str">
            <v>przez Moliera</v>
          </cell>
          <cell r="F226">
            <v>2</v>
          </cell>
          <cell r="G226" t="str">
            <v>Śródmieście</v>
          </cell>
          <cell r="H226" t="str">
            <v>20151211-142116</v>
          </cell>
          <cell r="I226" t="str">
            <v>20151211-154318</v>
          </cell>
          <cell r="J226" t="str">
            <v>Foto3</v>
          </cell>
          <cell r="K226" t="str">
            <v>Foto3</v>
          </cell>
          <cell r="L226" t="str">
            <v>20151211-142116</v>
          </cell>
          <cell r="M226" t="str">
            <v>20151211-154318</v>
          </cell>
          <cell r="N226" t="str">
            <v>52.2433453, 21.0119601</v>
          </cell>
          <cell r="O226">
            <v>1425</v>
          </cell>
          <cell r="P226" t="str">
            <v>S</v>
          </cell>
          <cell r="Q226" t="str">
            <v>N</v>
          </cell>
          <cell r="R226"/>
          <cell r="S226"/>
          <cell r="T226"/>
          <cell r="U226"/>
          <cell r="V226"/>
          <cell r="W226"/>
          <cell r="X226"/>
          <cell r="Y226"/>
          <cell r="Z226"/>
        </row>
        <row r="227">
          <cell r="A227">
            <v>1426</v>
          </cell>
          <cell r="B227" t="str">
            <v>Jana Moliera</v>
          </cell>
          <cell r="C227" t="str">
            <v>Trębacka</v>
          </cell>
          <cell r="D227" t="str">
            <v>gminna</v>
          </cell>
          <cell r="E227" t="str">
            <v>dojazd do Wierzbowej</v>
          </cell>
          <cell r="F227">
            <v>2</v>
          </cell>
          <cell r="G227" t="str">
            <v>Śródmieście</v>
          </cell>
          <cell r="H227" t="str">
            <v>20151214-132430</v>
          </cell>
          <cell r="I227" t="str">
            <v>20151214-141020</v>
          </cell>
          <cell r="J227" t="str">
            <v>Foto3</v>
          </cell>
          <cell r="K227" t="str">
            <v>Foto3</v>
          </cell>
          <cell r="L227" t="str">
            <v>20151214-132430</v>
          </cell>
          <cell r="M227" t="str">
            <v>20151214-141020</v>
          </cell>
          <cell r="N227" t="str">
            <v>52.2430546, 21.0119909</v>
          </cell>
          <cell r="O227">
            <v>1426</v>
          </cell>
          <cell r="P227" t="str">
            <v>SW</v>
          </cell>
          <cell r="Q227" t="str">
            <v>NE</v>
          </cell>
          <cell r="R227" t="str">
            <v>NE</v>
          </cell>
          <cell r="S227" t="str">
            <v>SW</v>
          </cell>
          <cell r="T227"/>
          <cell r="U227"/>
          <cell r="V227"/>
          <cell r="W227"/>
          <cell r="X227"/>
          <cell r="Y227"/>
          <cell r="Z227"/>
        </row>
        <row r="228">
          <cell r="A228">
            <v>1427</v>
          </cell>
          <cell r="B228" t="str">
            <v>Jana Moliera</v>
          </cell>
          <cell r="C228" t="str">
            <v>Plac Teatralny</v>
          </cell>
          <cell r="D228" t="str">
            <v>powiatowa</v>
          </cell>
          <cell r="E228" t="str">
            <v>przez Moliera</v>
          </cell>
          <cell r="F228">
            <v>2</v>
          </cell>
          <cell r="G228" t="str">
            <v>Śródmieście</v>
          </cell>
          <cell r="H228" t="str">
            <v>20151211-142145</v>
          </cell>
          <cell r="I228" t="str">
            <v>20151211-154347</v>
          </cell>
          <cell r="J228" t="str">
            <v>Foto3</v>
          </cell>
          <cell r="K228" t="str">
            <v>Foto3</v>
          </cell>
          <cell r="L228" t="str">
            <v>20151211-142145</v>
          </cell>
          <cell r="M228" t="str">
            <v>20151211-154347</v>
          </cell>
          <cell r="N228" t="str">
            <v>52.2444226, 21.0112171</v>
          </cell>
          <cell r="O228">
            <v>1427</v>
          </cell>
          <cell r="P228" t="str">
            <v>S</v>
          </cell>
          <cell r="Q228" t="str">
            <v>N</v>
          </cell>
          <cell r="R228"/>
          <cell r="S228"/>
          <cell r="T228"/>
          <cell r="U228"/>
          <cell r="V228"/>
          <cell r="W228"/>
          <cell r="X228"/>
          <cell r="Y228"/>
          <cell r="Z228"/>
        </row>
        <row r="229">
          <cell r="A229">
            <v>1428</v>
          </cell>
          <cell r="B229" t="str">
            <v>Aleja "Solidarności"</v>
          </cell>
          <cell r="C229" t="str">
            <v>Nowy Zjazd</v>
          </cell>
          <cell r="D229" t="str">
            <v>powiatowa</v>
          </cell>
          <cell r="E229" t="str">
            <v>przez Nowy Zjazd</v>
          </cell>
          <cell r="F229">
            <v>1</v>
          </cell>
          <cell r="G229" t="str">
            <v>Śródmieście</v>
          </cell>
          <cell r="H229" t="str">
            <v>20151211-142234</v>
          </cell>
          <cell r="I229" t="str">
            <v>20151211-154511</v>
          </cell>
          <cell r="J229" t="str">
            <v>Foto3</v>
          </cell>
          <cell r="K229" t="str">
            <v>Foto3</v>
          </cell>
          <cell r="L229" t="str">
            <v>20151211-142234</v>
          </cell>
          <cell r="M229" t="str">
            <v>20151211-154511</v>
          </cell>
          <cell r="N229" t="str">
            <v>52.2466454, 21.0145497</v>
          </cell>
          <cell r="O229">
            <v>1428</v>
          </cell>
          <cell r="P229" t="str">
            <v>W</v>
          </cell>
          <cell r="Q229" t="str">
            <v>E</v>
          </cell>
          <cell r="R229"/>
          <cell r="S229"/>
          <cell r="T229"/>
          <cell r="U229"/>
          <cell r="V229"/>
          <cell r="W229"/>
          <cell r="X229"/>
          <cell r="Y229"/>
          <cell r="Z229"/>
        </row>
        <row r="230">
          <cell r="A230">
            <v>1429</v>
          </cell>
          <cell r="B230" t="str">
            <v>Aleja "Solidarności"</v>
          </cell>
          <cell r="C230" t="str">
            <v>Nowy Zjazd</v>
          </cell>
          <cell r="D230" t="str">
            <v>wojewódzka</v>
          </cell>
          <cell r="E230" t="str">
            <v>przez "Solidarności"</v>
          </cell>
          <cell r="F230">
            <v>4</v>
          </cell>
          <cell r="G230" t="str">
            <v>Śródmieście</v>
          </cell>
          <cell r="H230" t="str">
            <v>20151214-132821</v>
          </cell>
          <cell r="I230" t="str">
            <v>20151214-141114</v>
          </cell>
          <cell r="J230" t="str">
            <v>Foto3</v>
          </cell>
          <cell r="K230" t="str">
            <v>Foto3</v>
          </cell>
          <cell r="L230" t="str">
            <v>20151214-132821</v>
          </cell>
          <cell r="M230" t="str">
            <v>20151214-141114</v>
          </cell>
          <cell r="N230" t="str">
            <v>52.2467464, 21.0145846</v>
          </cell>
          <cell r="O230">
            <v>1429</v>
          </cell>
          <cell r="P230" t="str">
            <v>E</v>
          </cell>
          <cell r="Q230" t="str">
            <v>W</v>
          </cell>
          <cell r="R230" t="str">
            <v>W</v>
          </cell>
          <cell r="S230" t="str">
            <v>E</v>
          </cell>
          <cell r="T230"/>
          <cell r="U230"/>
          <cell r="V230"/>
          <cell r="W230"/>
          <cell r="X230" t="str">
            <v>E</v>
          </cell>
          <cell r="Y230" t="str">
            <v>W</v>
          </cell>
          <cell r="Z230" t="str">
            <v>W</v>
          </cell>
        </row>
        <row r="231">
          <cell r="A231">
            <v>1430</v>
          </cell>
          <cell r="B231" t="str">
            <v>Aleja "Solidarności"</v>
          </cell>
          <cell r="C231" t="str">
            <v>Nowy Zjazd</v>
          </cell>
          <cell r="D231" t="str">
            <v>powiatowa</v>
          </cell>
          <cell r="E231" t="str">
            <v>przez Grodzką</v>
          </cell>
          <cell r="F231">
            <v>1</v>
          </cell>
          <cell r="G231" t="str">
            <v>Śródmieście</v>
          </cell>
          <cell r="H231" t="str">
            <v>20151218-124759</v>
          </cell>
          <cell r="I231" t="str">
            <v>20151221-094420</v>
          </cell>
          <cell r="J231" t="str">
            <v>Foto4</v>
          </cell>
          <cell r="K231" t="str">
            <v>Foto4</v>
          </cell>
          <cell r="L231" t="str">
            <v>20151218-124759</v>
          </cell>
          <cell r="M231" t="str">
            <v>20151221-094420</v>
          </cell>
          <cell r="N231" t="str">
            <v>52.2468614, 21.014531</v>
          </cell>
          <cell r="O231">
            <v>1430</v>
          </cell>
          <cell r="P231" t="str">
            <v>E</v>
          </cell>
          <cell r="Q231" t="str">
            <v>W</v>
          </cell>
          <cell r="R231"/>
          <cell r="S231"/>
          <cell r="T231"/>
          <cell r="U231"/>
          <cell r="V231"/>
          <cell r="W231"/>
          <cell r="X231"/>
          <cell r="Y231"/>
          <cell r="Z231"/>
        </row>
        <row r="232">
          <cell r="A232">
            <v>1431</v>
          </cell>
          <cell r="B232" t="str">
            <v>Dobra</v>
          </cell>
          <cell r="C232" t="str">
            <v>Bednarska</v>
          </cell>
          <cell r="D232" t="str">
            <v>powiatowa</v>
          </cell>
          <cell r="E232" t="str">
            <v>przez Dobrą</v>
          </cell>
          <cell r="F232">
            <v>3</v>
          </cell>
          <cell r="G232" t="str">
            <v>Śródmieście</v>
          </cell>
          <cell r="H232" t="str">
            <v>20151211-142322</v>
          </cell>
          <cell r="I232" t="str">
            <v>20151211-154550</v>
          </cell>
          <cell r="J232" t="str">
            <v>Foto3</v>
          </cell>
          <cell r="K232" t="str">
            <v>Foto3</v>
          </cell>
          <cell r="L232" t="str">
            <v>20151211-142322</v>
          </cell>
          <cell r="M232" t="str">
            <v>20151211-154550</v>
          </cell>
          <cell r="N232" t="str">
            <v>52.24575370000001, 21.0198699</v>
          </cell>
          <cell r="O232">
            <v>1431</v>
          </cell>
          <cell r="P232" t="str">
            <v>N</v>
          </cell>
          <cell r="Q232" t="str">
            <v>S</v>
          </cell>
          <cell r="R232" t="str">
            <v>S</v>
          </cell>
          <cell r="S232" t="str">
            <v>N</v>
          </cell>
          <cell r="T232"/>
          <cell r="U232"/>
          <cell r="V232"/>
          <cell r="W232"/>
          <cell r="X232"/>
          <cell r="Y232"/>
          <cell r="Z232"/>
        </row>
        <row r="233">
          <cell r="A233">
            <v>1432</v>
          </cell>
          <cell r="B233" t="str">
            <v>Dobra</v>
          </cell>
          <cell r="C233" t="str">
            <v>Bednarska</v>
          </cell>
          <cell r="D233" t="str">
            <v>gminna</v>
          </cell>
          <cell r="E233" t="str">
            <v>przez Bednarską W</v>
          </cell>
          <cell r="F233">
            <v>1</v>
          </cell>
          <cell r="G233" t="str">
            <v>Śródmieście</v>
          </cell>
          <cell r="H233" t="str">
            <v>20151214-102102</v>
          </cell>
          <cell r="I233" t="str">
            <v>20151214-121023</v>
          </cell>
          <cell r="J233" t="str">
            <v>Foto3</v>
          </cell>
          <cell r="K233" t="str">
            <v>Foto3</v>
          </cell>
          <cell r="L233" t="str">
            <v>20151214-102102</v>
          </cell>
          <cell r="M233" t="str">
            <v>20151214-121023</v>
          </cell>
          <cell r="N233" t="str">
            <v>52.2456437, 21.0198203</v>
          </cell>
          <cell r="O233">
            <v>1432</v>
          </cell>
          <cell r="P233" t="str">
            <v>SW</v>
          </cell>
          <cell r="Q233" t="str">
            <v>NE</v>
          </cell>
          <cell r="R233"/>
          <cell r="S233"/>
          <cell r="T233"/>
          <cell r="U233"/>
          <cell r="V233"/>
          <cell r="W233"/>
          <cell r="X233"/>
          <cell r="Y233"/>
          <cell r="Z233"/>
        </row>
        <row r="234">
          <cell r="A234">
            <v>1433</v>
          </cell>
          <cell r="B234" t="str">
            <v>Dobra</v>
          </cell>
          <cell r="C234" t="str">
            <v>Bednarska</v>
          </cell>
          <cell r="D234" t="str">
            <v>gminna</v>
          </cell>
          <cell r="E234" t="str">
            <v>przez Bednarską E</v>
          </cell>
          <cell r="F234">
            <v>2</v>
          </cell>
          <cell r="G234" t="str">
            <v>Śródmieście</v>
          </cell>
          <cell r="H234" t="str">
            <v>20151214-132927</v>
          </cell>
          <cell r="I234" t="str">
            <v>20151214-141232</v>
          </cell>
          <cell r="J234" t="str">
            <v>Foto3</v>
          </cell>
          <cell r="K234" t="str">
            <v>Foto3</v>
          </cell>
          <cell r="L234" t="str">
            <v>20151214-132927</v>
          </cell>
          <cell r="M234" t="str">
            <v>20151214-141232</v>
          </cell>
          <cell r="N234" t="str">
            <v>52.245711, 21.020055</v>
          </cell>
          <cell r="O234">
            <v>1433</v>
          </cell>
          <cell r="P234" t="str">
            <v>NE</v>
          </cell>
          <cell r="Q234" t="str">
            <v>SW</v>
          </cell>
          <cell r="R234" t="str">
            <v>SW</v>
          </cell>
          <cell r="S234" t="str">
            <v>NE</v>
          </cell>
          <cell r="T234"/>
          <cell r="U234"/>
          <cell r="V234"/>
          <cell r="W234"/>
          <cell r="X234"/>
          <cell r="Y234"/>
          <cell r="Z234"/>
        </row>
        <row r="235">
          <cell r="A235">
            <v>1434</v>
          </cell>
          <cell r="B235" t="str">
            <v>Dobra</v>
          </cell>
          <cell r="C235" t="str">
            <v>Gęsta</v>
          </cell>
          <cell r="D235" t="str">
            <v>powiatowa</v>
          </cell>
          <cell r="E235" t="str">
            <v>przez Dobrą</v>
          </cell>
          <cell r="F235">
            <v>2</v>
          </cell>
          <cell r="G235" t="str">
            <v>Śródmieście</v>
          </cell>
          <cell r="H235" t="str">
            <v>20151211-142431</v>
          </cell>
          <cell r="I235" t="str">
            <v>20151211-154626</v>
          </cell>
          <cell r="J235" t="str">
            <v>Foto3</v>
          </cell>
          <cell r="K235" t="str">
            <v>Foto3</v>
          </cell>
          <cell r="L235" t="str">
            <v>20151211-142431</v>
          </cell>
          <cell r="M235" t="str">
            <v>20151211-154626</v>
          </cell>
          <cell r="N235" t="str">
            <v>52.242731, 21.0235231</v>
          </cell>
          <cell r="O235">
            <v>1434</v>
          </cell>
          <cell r="P235" t="str">
            <v>SE</v>
          </cell>
          <cell r="Q235" t="str">
            <v>NW</v>
          </cell>
          <cell r="R235" t="str">
            <v>NW</v>
          </cell>
          <cell r="S235" t="str">
            <v>SE</v>
          </cell>
          <cell r="T235"/>
          <cell r="U235"/>
          <cell r="V235"/>
          <cell r="W235"/>
          <cell r="X235"/>
          <cell r="Y235"/>
          <cell r="Z235"/>
        </row>
        <row r="236">
          <cell r="A236">
            <v>1435</v>
          </cell>
          <cell r="B236" t="str">
            <v>Dobra</v>
          </cell>
          <cell r="C236" t="str">
            <v>Gęsta</v>
          </cell>
          <cell r="D236" t="str">
            <v>gminna</v>
          </cell>
          <cell r="E236" t="str">
            <v>przez Gęstą</v>
          </cell>
          <cell r="F236">
            <v>1</v>
          </cell>
          <cell r="G236" t="str">
            <v>Śródmieście</v>
          </cell>
          <cell r="H236" t="str">
            <v>20151214-102228</v>
          </cell>
          <cell r="I236" t="str">
            <v>20151214-121203</v>
          </cell>
          <cell r="J236" t="str">
            <v>Foto3</v>
          </cell>
          <cell r="K236" t="str">
            <v>Foto3</v>
          </cell>
          <cell r="L236" t="str">
            <v>20151214-102228</v>
          </cell>
          <cell r="M236" t="str">
            <v>20151214-121203</v>
          </cell>
          <cell r="N236" t="str">
            <v>52.2427409, 21.0233782</v>
          </cell>
          <cell r="O236">
            <v>1435</v>
          </cell>
          <cell r="P236" t="str">
            <v>SW</v>
          </cell>
          <cell r="Q236" t="str">
            <v>NE</v>
          </cell>
          <cell r="R236"/>
          <cell r="S236"/>
          <cell r="T236"/>
          <cell r="U236"/>
          <cell r="V236"/>
          <cell r="W236"/>
          <cell r="X236"/>
          <cell r="Y236"/>
          <cell r="Z236"/>
        </row>
        <row r="237">
          <cell r="A237">
            <v>1436</v>
          </cell>
          <cell r="B237" t="str">
            <v>Dobra</v>
          </cell>
          <cell r="C237" t="str">
            <v>Wiślana</v>
          </cell>
          <cell r="D237" t="str">
            <v>gminna</v>
          </cell>
          <cell r="E237" t="str">
            <v>przez Wiślaną</v>
          </cell>
          <cell r="F237">
            <v>1</v>
          </cell>
          <cell r="G237" t="str">
            <v>Śródmieście</v>
          </cell>
          <cell r="H237" t="str">
            <v>20151214-102304</v>
          </cell>
          <cell r="I237" t="str">
            <v>20151214-121141</v>
          </cell>
          <cell r="J237" t="str">
            <v>Foto3</v>
          </cell>
          <cell r="K237" t="str">
            <v>Foto3</v>
          </cell>
          <cell r="L237" t="str">
            <v>20151214-102304</v>
          </cell>
          <cell r="M237" t="str">
            <v>20151214-121141</v>
          </cell>
          <cell r="N237" t="str">
            <v>52.2424108, 21.023865000000004</v>
          </cell>
          <cell r="O237">
            <v>1436</v>
          </cell>
          <cell r="P237" t="str">
            <v>E</v>
          </cell>
          <cell r="Q237" t="str">
            <v>W</v>
          </cell>
          <cell r="R237"/>
          <cell r="S237"/>
          <cell r="T237"/>
          <cell r="U237"/>
          <cell r="V237"/>
          <cell r="W237"/>
          <cell r="X237"/>
          <cell r="Y237"/>
          <cell r="Z237"/>
        </row>
        <row r="238">
          <cell r="A238">
            <v>1437</v>
          </cell>
          <cell r="B238" t="str">
            <v>Dobra</v>
          </cell>
          <cell r="C238" t="str">
            <v>Radna</v>
          </cell>
          <cell r="D238" t="str">
            <v>powiatowa</v>
          </cell>
          <cell r="E238" t="str">
            <v>przez Dobrą</v>
          </cell>
          <cell r="F238">
            <v>2</v>
          </cell>
          <cell r="G238" t="str">
            <v>Śródmieście</v>
          </cell>
          <cell r="H238" t="str">
            <v>20151211-142515</v>
          </cell>
          <cell r="I238" t="str">
            <v>20151211-154721</v>
          </cell>
          <cell r="J238" t="str">
            <v>Foto3</v>
          </cell>
          <cell r="K238" t="str">
            <v>Foto3</v>
          </cell>
          <cell r="L238" t="str">
            <v>20151211-142515</v>
          </cell>
          <cell r="M238" t="str">
            <v>20151211-154721</v>
          </cell>
          <cell r="N238" t="str">
            <v>52.2414467, 21.0251284</v>
          </cell>
          <cell r="O238">
            <v>1437</v>
          </cell>
          <cell r="P238" t="str">
            <v>N</v>
          </cell>
          <cell r="Q238" t="str">
            <v>S</v>
          </cell>
          <cell r="R238" t="str">
            <v>S</v>
          </cell>
          <cell r="S238" t="str">
            <v>N</v>
          </cell>
          <cell r="T238"/>
          <cell r="U238"/>
          <cell r="V238"/>
          <cell r="W238"/>
          <cell r="X238"/>
          <cell r="Y238"/>
          <cell r="Z238"/>
        </row>
        <row r="239">
          <cell r="A239">
            <v>1438</v>
          </cell>
          <cell r="B239" t="str">
            <v>Dobra</v>
          </cell>
          <cell r="C239" t="str">
            <v>Radna</v>
          </cell>
          <cell r="D239" t="str">
            <v>gminna</v>
          </cell>
          <cell r="E239" t="str">
            <v>przez Radną</v>
          </cell>
          <cell r="F239">
            <v>1</v>
          </cell>
          <cell r="G239" t="str">
            <v>Śródmieście</v>
          </cell>
          <cell r="H239" t="str">
            <v>20151214-102515</v>
          </cell>
          <cell r="I239" t="str">
            <v>20151214-121323</v>
          </cell>
          <cell r="J239" t="str">
            <v>Foto3</v>
          </cell>
          <cell r="K239" t="str">
            <v>Foto3</v>
          </cell>
          <cell r="L239" t="str">
            <v>20151214-102515</v>
          </cell>
          <cell r="M239" t="str">
            <v>20151214-121323</v>
          </cell>
          <cell r="N239" t="str">
            <v>52.241303, 21.025119</v>
          </cell>
          <cell r="O239">
            <v>1438</v>
          </cell>
          <cell r="P239" t="str">
            <v>W</v>
          </cell>
          <cell r="Q239" t="str">
            <v>E</v>
          </cell>
          <cell r="R239"/>
          <cell r="S239"/>
          <cell r="T239"/>
          <cell r="U239"/>
          <cell r="V239"/>
          <cell r="W239"/>
          <cell r="X239"/>
          <cell r="Y239"/>
          <cell r="Z239"/>
        </row>
        <row r="240">
          <cell r="A240">
            <v>1439</v>
          </cell>
          <cell r="B240" t="str">
            <v>Dobra</v>
          </cell>
          <cell r="C240" t="str">
            <v>Leszczyńska</v>
          </cell>
          <cell r="D240" t="str">
            <v>powiatowa</v>
          </cell>
          <cell r="E240" t="str">
            <v>przez Dobrą N</v>
          </cell>
          <cell r="F240">
            <v>2</v>
          </cell>
          <cell r="G240" t="str">
            <v>Śródmieście</v>
          </cell>
          <cell r="H240" t="str">
            <v>20151211-142539</v>
          </cell>
          <cell r="I240" t="str">
            <v>20151211-154748</v>
          </cell>
          <cell r="J240" t="str">
            <v>Foto3</v>
          </cell>
          <cell r="K240" t="str">
            <v>Foto3</v>
          </cell>
          <cell r="L240" t="str">
            <v>20151211-142539</v>
          </cell>
          <cell r="M240" t="str">
            <v>20151211-154748</v>
          </cell>
          <cell r="N240" t="str">
            <v>52.2408012, 21.0257211</v>
          </cell>
          <cell r="O240">
            <v>1439</v>
          </cell>
          <cell r="P240" t="str">
            <v>N</v>
          </cell>
          <cell r="Q240" t="str">
            <v>S</v>
          </cell>
          <cell r="R240" t="str">
            <v>S</v>
          </cell>
          <cell r="S240" t="str">
            <v>N</v>
          </cell>
          <cell r="T240"/>
          <cell r="U240"/>
          <cell r="V240"/>
          <cell r="W240"/>
          <cell r="X240"/>
          <cell r="Y240"/>
          <cell r="Z240"/>
        </row>
        <row r="241">
          <cell r="A241">
            <v>1440</v>
          </cell>
          <cell r="B241" t="str">
            <v>Dobra</v>
          </cell>
          <cell r="C241" t="str">
            <v>Leszczyńska</v>
          </cell>
          <cell r="D241" t="str">
            <v>powiatowa</v>
          </cell>
          <cell r="E241" t="str">
            <v>przez Dobrą S</v>
          </cell>
          <cell r="F241">
            <v>2</v>
          </cell>
          <cell r="G241" t="str">
            <v>Śródmieście</v>
          </cell>
          <cell r="H241" t="str">
            <v>20151211-142555</v>
          </cell>
          <cell r="I241" t="str">
            <v>20151211-154819</v>
          </cell>
          <cell r="J241" t="str">
            <v>Foto3</v>
          </cell>
          <cell r="K241" t="str">
            <v>Foto3</v>
          </cell>
          <cell r="L241" t="str">
            <v>20151211-142555</v>
          </cell>
          <cell r="M241" t="str">
            <v>20151211-154819</v>
          </cell>
          <cell r="N241" t="str">
            <v>52.240646, 21.0258901</v>
          </cell>
          <cell r="O241">
            <v>1440</v>
          </cell>
          <cell r="P241" t="str">
            <v>S</v>
          </cell>
          <cell r="Q241" t="str">
            <v>N</v>
          </cell>
          <cell r="R241" t="str">
            <v>N</v>
          </cell>
          <cell r="S241" t="str">
            <v>S</v>
          </cell>
          <cell r="T241"/>
          <cell r="U241"/>
          <cell r="V241"/>
          <cell r="W241"/>
          <cell r="X241"/>
          <cell r="Y241"/>
          <cell r="Z241"/>
        </row>
        <row r="242">
          <cell r="A242">
            <v>1441</v>
          </cell>
          <cell r="B242" t="str">
            <v>Dobra</v>
          </cell>
          <cell r="C242" t="str">
            <v>Leszczyńska</v>
          </cell>
          <cell r="D242" t="str">
            <v>gminna</v>
          </cell>
          <cell r="E242" t="str">
            <v>przez Leszczyńską W</v>
          </cell>
          <cell r="F242">
            <v>2</v>
          </cell>
          <cell r="G242" t="str">
            <v>Śródmieście</v>
          </cell>
          <cell r="H242" t="str">
            <v>20151214-102544</v>
          </cell>
          <cell r="I242" t="str">
            <v>20151214-121354</v>
          </cell>
          <cell r="J242" t="str">
            <v>Foto3</v>
          </cell>
          <cell r="K242" t="str">
            <v>Foto3</v>
          </cell>
          <cell r="L242" t="str">
            <v>20151214-102544</v>
          </cell>
          <cell r="M242" t="str">
            <v>20151214-121354</v>
          </cell>
          <cell r="N242" t="str">
            <v>52.2406665, 21.0257077</v>
          </cell>
          <cell r="O242">
            <v>1441</v>
          </cell>
          <cell r="P242" t="str">
            <v>W</v>
          </cell>
          <cell r="Q242" t="str">
            <v>E</v>
          </cell>
          <cell r="R242" t="str">
            <v>E</v>
          </cell>
          <cell r="S242" t="str">
            <v>W</v>
          </cell>
          <cell r="T242"/>
          <cell r="U242"/>
          <cell r="V242"/>
          <cell r="W242"/>
          <cell r="X242"/>
          <cell r="Y242"/>
          <cell r="Z242"/>
        </row>
        <row r="243">
          <cell r="A243">
            <v>1442</v>
          </cell>
          <cell r="B243" t="str">
            <v>Dobra</v>
          </cell>
          <cell r="C243" t="str">
            <v>Leszczyńska</v>
          </cell>
          <cell r="D243" t="str">
            <v>gminna</v>
          </cell>
          <cell r="E243" t="str">
            <v>przez Leszczyńską E</v>
          </cell>
          <cell r="F243">
            <v>2</v>
          </cell>
          <cell r="G243" t="str">
            <v>Śródmieście</v>
          </cell>
          <cell r="H243" t="str">
            <v>20151214-133026</v>
          </cell>
          <cell r="I243" t="str">
            <v>20151214-141330</v>
          </cell>
          <cell r="J243" t="str">
            <v>Foto3</v>
          </cell>
          <cell r="K243" t="str">
            <v>Foto3</v>
          </cell>
          <cell r="L243" t="str">
            <v>20151214-133026</v>
          </cell>
          <cell r="M243" t="str">
            <v>20151214-141330</v>
          </cell>
          <cell r="N243" t="str">
            <v>52.2407708, 21.0259478</v>
          </cell>
          <cell r="O243">
            <v>1442</v>
          </cell>
          <cell r="P243" t="str">
            <v>E</v>
          </cell>
          <cell r="Q243" t="str">
            <v>W</v>
          </cell>
          <cell r="R243" t="str">
            <v>W</v>
          </cell>
          <cell r="S243" t="str">
            <v>E</v>
          </cell>
          <cell r="T243"/>
          <cell r="U243"/>
          <cell r="V243"/>
          <cell r="W243"/>
          <cell r="X243"/>
          <cell r="Y243"/>
          <cell r="Z243"/>
        </row>
        <row r="244">
          <cell r="A244">
            <v>1443</v>
          </cell>
          <cell r="B244" t="str">
            <v>Dobra</v>
          </cell>
          <cell r="C244" t="str">
            <v>Drewniana</v>
          </cell>
          <cell r="D244" t="str">
            <v>powiatowa</v>
          </cell>
          <cell r="E244" t="str">
            <v>przez Dobrą</v>
          </cell>
          <cell r="F244">
            <v>2</v>
          </cell>
          <cell r="G244" t="str">
            <v>Śródmieście</v>
          </cell>
          <cell r="H244" t="str">
            <v>20151211-142643</v>
          </cell>
          <cell r="I244" t="str">
            <v>20151211-154848</v>
          </cell>
          <cell r="J244" t="str">
            <v>Foto3</v>
          </cell>
          <cell r="K244" t="str">
            <v>Foto3</v>
          </cell>
          <cell r="L244" t="str">
            <v>20151211-142643</v>
          </cell>
          <cell r="M244" t="str">
            <v>20151211-154848</v>
          </cell>
          <cell r="N244" t="str">
            <v>52.2398978, 21.0265835</v>
          </cell>
          <cell r="O244">
            <v>1443</v>
          </cell>
          <cell r="P244" t="str">
            <v>N</v>
          </cell>
          <cell r="Q244" t="str">
            <v>S</v>
          </cell>
          <cell r="R244" t="str">
            <v>S</v>
          </cell>
          <cell r="S244" t="str">
            <v>N</v>
          </cell>
          <cell r="T244"/>
          <cell r="U244"/>
          <cell r="V244"/>
          <cell r="W244"/>
          <cell r="X244"/>
          <cell r="Y244"/>
          <cell r="Z244"/>
        </row>
        <row r="245">
          <cell r="A245">
            <v>1444</v>
          </cell>
          <cell r="B245" t="str">
            <v>Dobra</v>
          </cell>
          <cell r="C245" t="str">
            <v>Drewniana</v>
          </cell>
          <cell r="D245" t="str">
            <v>gminna</v>
          </cell>
          <cell r="E245" t="str">
            <v>przez Drewnianą</v>
          </cell>
          <cell r="F245">
            <v>2</v>
          </cell>
          <cell r="G245" t="str">
            <v>Śródmieście</v>
          </cell>
          <cell r="H245" t="str">
            <v>20151214-102610</v>
          </cell>
          <cell r="I245" t="str">
            <v>20151214-121436</v>
          </cell>
          <cell r="J245" t="str">
            <v>Foto3</v>
          </cell>
          <cell r="K245" t="str">
            <v>Foto3</v>
          </cell>
          <cell r="L245" t="str">
            <v>20151214-102610</v>
          </cell>
          <cell r="M245" t="str">
            <v>20151214-121436</v>
          </cell>
          <cell r="N245" t="str">
            <v>52.2397697, 21.0265231</v>
          </cell>
          <cell r="O245">
            <v>1444</v>
          </cell>
          <cell r="P245" t="str">
            <v>W</v>
          </cell>
          <cell r="Q245" t="str">
            <v>E</v>
          </cell>
          <cell r="R245" t="str">
            <v>E</v>
          </cell>
          <cell r="S245" t="str">
            <v>W</v>
          </cell>
          <cell r="T245"/>
          <cell r="U245"/>
          <cell r="V245"/>
          <cell r="W245"/>
          <cell r="X245"/>
          <cell r="Y245"/>
          <cell r="Z245"/>
        </row>
        <row r="246">
          <cell r="A246">
            <v>1445</v>
          </cell>
          <cell r="B246" t="str">
            <v>Dobra</v>
          </cell>
          <cell r="C246" t="str">
            <v>Jaracza</v>
          </cell>
          <cell r="D246" t="str">
            <v>powiatowa</v>
          </cell>
          <cell r="E246" t="str">
            <v>przez Dobrą</v>
          </cell>
          <cell r="F246">
            <v>2</v>
          </cell>
          <cell r="G246" t="str">
            <v>Śródmieście</v>
          </cell>
          <cell r="H246" t="str">
            <v>20151211-142720</v>
          </cell>
          <cell r="I246" t="str">
            <v>20151211-154918</v>
          </cell>
          <cell r="J246" t="str">
            <v>Foto3</v>
          </cell>
          <cell r="K246" t="str">
            <v>Foto3</v>
          </cell>
          <cell r="L246" t="str">
            <v>20151211-142720</v>
          </cell>
          <cell r="M246" t="str">
            <v>20151211-154918</v>
          </cell>
          <cell r="N246" t="str">
            <v>52.2362974, 21.0310265</v>
          </cell>
          <cell r="O246">
            <v>1445</v>
          </cell>
          <cell r="P246" t="str">
            <v>NW</v>
          </cell>
          <cell r="Q246" t="str">
            <v>SE</v>
          </cell>
          <cell r="R246" t="str">
            <v>SE</v>
          </cell>
          <cell r="S246" t="str">
            <v>NW</v>
          </cell>
          <cell r="T246"/>
          <cell r="U246"/>
          <cell r="V246"/>
          <cell r="W246"/>
          <cell r="X246"/>
          <cell r="Y246"/>
          <cell r="Z246"/>
        </row>
        <row r="247">
          <cell r="A247">
            <v>1446</v>
          </cell>
          <cell r="B247" t="str">
            <v>Dobra</v>
          </cell>
          <cell r="C247" t="str">
            <v>Jaracza</v>
          </cell>
          <cell r="D247" t="str">
            <v>gminna</v>
          </cell>
          <cell r="E247" t="str">
            <v>przez Jaracza</v>
          </cell>
          <cell r="F247">
            <v>2</v>
          </cell>
          <cell r="G247" t="str">
            <v>Śródmieście</v>
          </cell>
          <cell r="H247" t="str">
            <v>20151214-133142</v>
          </cell>
          <cell r="I247" t="str">
            <v>20151214-141413</v>
          </cell>
          <cell r="J247" t="str">
            <v>Foto3</v>
          </cell>
          <cell r="K247" t="str">
            <v>Foto3</v>
          </cell>
          <cell r="L247" t="str">
            <v>20151214-133142</v>
          </cell>
          <cell r="M247" t="str">
            <v>20151214-141413</v>
          </cell>
          <cell r="N247" t="str">
            <v>52.2362818, 21.0312988</v>
          </cell>
          <cell r="O247">
            <v>1446</v>
          </cell>
          <cell r="P247" t="str">
            <v>NE</v>
          </cell>
          <cell r="Q247" t="str">
            <v>SW</v>
          </cell>
          <cell r="R247"/>
          <cell r="S247"/>
          <cell r="T247"/>
          <cell r="U247"/>
          <cell r="V247"/>
          <cell r="W247"/>
          <cell r="X247"/>
          <cell r="Y247"/>
          <cell r="Z247"/>
        </row>
        <row r="248">
          <cell r="A248">
            <v>1447</v>
          </cell>
          <cell r="B248" t="str">
            <v>Solec</v>
          </cell>
          <cell r="C248" t="str">
            <v>Solec / Szpital na Solcu</v>
          </cell>
          <cell r="D248" t="str">
            <v>powiatowa</v>
          </cell>
          <cell r="E248" t="str">
            <v>przez Solec</v>
          </cell>
          <cell r="F248">
            <v>4</v>
          </cell>
          <cell r="G248" t="str">
            <v>Śródmieście</v>
          </cell>
          <cell r="H248" t="str">
            <v>20151211-142749</v>
          </cell>
          <cell r="I248" t="str">
            <v>20151211-155126</v>
          </cell>
          <cell r="J248" t="str">
            <v>Foto3</v>
          </cell>
          <cell r="K248" t="str">
            <v>Foto3</v>
          </cell>
          <cell r="L248" t="str">
            <v>20151211-142749</v>
          </cell>
          <cell r="M248" t="str">
            <v>20151211-155126</v>
          </cell>
          <cell r="N248" t="str">
            <v>52.235711, 21.0317253</v>
          </cell>
          <cell r="O248">
            <v>1447</v>
          </cell>
          <cell r="P248" t="str">
            <v>SE</v>
          </cell>
          <cell r="Q248" t="str">
            <v>NW</v>
          </cell>
          <cell r="R248" t="str">
            <v>NW</v>
          </cell>
          <cell r="S248" t="str">
            <v>SE</v>
          </cell>
          <cell r="T248"/>
          <cell r="U248"/>
          <cell r="V248"/>
          <cell r="W248"/>
          <cell r="X248"/>
          <cell r="Y248"/>
          <cell r="Z248"/>
        </row>
        <row r="249">
          <cell r="A249">
            <v>1448</v>
          </cell>
          <cell r="B249" t="str">
            <v>Solec</v>
          </cell>
          <cell r="C249" t="str">
            <v>Czerwonego Krzyża</v>
          </cell>
          <cell r="D249" t="str">
            <v>powiatowa</v>
          </cell>
          <cell r="E249" t="str">
            <v>przez Solec</v>
          </cell>
          <cell r="F249">
            <v>2</v>
          </cell>
          <cell r="G249" t="str">
            <v>Śródmieście</v>
          </cell>
          <cell r="H249" t="str">
            <v>20151214-102705</v>
          </cell>
          <cell r="I249" t="str">
            <v>20151214-102822</v>
          </cell>
          <cell r="J249" t="str">
            <v>Foto3</v>
          </cell>
          <cell r="K249" t="str">
            <v>Foto3</v>
          </cell>
          <cell r="L249" t="str">
            <v>20151214-102705</v>
          </cell>
          <cell r="M249" t="str">
            <v>20151214-102822</v>
          </cell>
          <cell r="N249" t="str">
            <v>52.2359878, 21.030816</v>
          </cell>
          <cell r="O249">
            <v>1448</v>
          </cell>
          <cell r="P249" t="str">
            <v>NW</v>
          </cell>
          <cell r="Q249" t="str">
            <v>SE</v>
          </cell>
          <cell r="R249" t="str">
            <v>SE</v>
          </cell>
          <cell r="S249" t="str">
            <v>NW</v>
          </cell>
          <cell r="T249"/>
          <cell r="U249"/>
          <cell r="V249"/>
          <cell r="W249"/>
          <cell r="X249"/>
          <cell r="Y249"/>
          <cell r="Z249"/>
        </row>
        <row r="250">
          <cell r="A250">
            <v>1449</v>
          </cell>
          <cell r="B250" t="str">
            <v>Solec</v>
          </cell>
          <cell r="C250" t="str">
            <v>Czerwonego Krzyża</v>
          </cell>
          <cell r="D250" t="str">
            <v>gminna</v>
          </cell>
          <cell r="E250" t="str">
            <v>przez Czerwonego Krzyża</v>
          </cell>
          <cell r="F250">
            <v>2</v>
          </cell>
          <cell r="G250" t="str">
            <v>Śródmieście</v>
          </cell>
          <cell r="H250" t="str">
            <v>20151214-102734</v>
          </cell>
          <cell r="I250" t="str">
            <v>20151214-121715</v>
          </cell>
          <cell r="J250" t="str">
            <v>Foto3</v>
          </cell>
          <cell r="K250" t="str">
            <v>Foto3</v>
          </cell>
          <cell r="L250" t="str">
            <v>20151214-102734</v>
          </cell>
          <cell r="M250" t="str">
            <v>20151214-121715</v>
          </cell>
          <cell r="N250" t="str">
            <v>52.2358383, 21.030867</v>
          </cell>
          <cell r="O250">
            <v>1449</v>
          </cell>
          <cell r="P250" t="str">
            <v>SW</v>
          </cell>
          <cell r="Q250" t="str">
            <v>NE</v>
          </cell>
          <cell r="R250" t="str">
            <v>NE</v>
          </cell>
          <cell r="S250" t="str">
            <v>SW</v>
          </cell>
          <cell r="T250"/>
          <cell r="U250"/>
          <cell r="V250"/>
          <cell r="W250"/>
          <cell r="X250"/>
          <cell r="Y250"/>
          <cell r="Z250"/>
        </row>
        <row r="251">
          <cell r="A251">
            <v>1450</v>
          </cell>
          <cell r="B251" t="str">
            <v>Solec</v>
          </cell>
          <cell r="C251" t="str">
            <v>Al. 3 Maja</v>
          </cell>
          <cell r="D251" t="str">
            <v>powiatowa</v>
          </cell>
          <cell r="E251" t="str">
            <v>przez Solec N</v>
          </cell>
          <cell r="F251">
            <v>2</v>
          </cell>
          <cell r="G251" t="str">
            <v>Śródmieście</v>
          </cell>
          <cell r="H251" t="str">
            <v>20151211-142843</v>
          </cell>
          <cell r="I251" t="str">
            <v>20151211-155203</v>
          </cell>
          <cell r="J251" t="str">
            <v>Foto3</v>
          </cell>
          <cell r="K251" t="str">
            <v>Foto3</v>
          </cell>
          <cell r="L251" t="str">
            <v>20151211-142843</v>
          </cell>
          <cell r="M251" t="str">
            <v>20151211-155203</v>
          </cell>
          <cell r="N251" t="str">
            <v>52.23496610000001, 21.033242</v>
          </cell>
          <cell r="O251">
            <v>1450</v>
          </cell>
          <cell r="P251" t="str">
            <v>NW</v>
          </cell>
          <cell r="Q251" t="str">
            <v>SE</v>
          </cell>
          <cell r="R251" t="str">
            <v>SE</v>
          </cell>
          <cell r="S251" t="str">
            <v>NW</v>
          </cell>
          <cell r="T251"/>
          <cell r="U251"/>
          <cell r="V251"/>
          <cell r="W251"/>
          <cell r="X251"/>
          <cell r="Y251"/>
          <cell r="Z251"/>
        </row>
        <row r="252">
          <cell r="A252">
            <v>1451</v>
          </cell>
          <cell r="B252" t="str">
            <v>Solec</v>
          </cell>
          <cell r="C252" t="str">
            <v>Al. 3 Maja</v>
          </cell>
          <cell r="D252" t="str">
            <v>powiatowa</v>
          </cell>
          <cell r="E252" t="str">
            <v>przez Solec S</v>
          </cell>
          <cell r="F252">
            <v>2</v>
          </cell>
          <cell r="G252" t="str">
            <v>Śródmieście</v>
          </cell>
          <cell r="H252" t="str">
            <v>20151211-142948</v>
          </cell>
          <cell r="I252" t="str">
            <v>20151211-155355</v>
          </cell>
          <cell r="J252" t="str">
            <v>Foto3</v>
          </cell>
          <cell r="K252" t="str">
            <v>Foto3</v>
          </cell>
          <cell r="L252" t="str">
            <v>20151211-142948</v>
          </cell>
          <cell r="M252" t="str">
            <v>20151211-155355</v>
          </cell>
          <cell r="N252" t="str">
            <v>52.2343065, 21.0345671</v>
          </cell>
          <cell r="O252">
            <v>1451</v>
          </cell>
          <cell r="P252" t="str">
            <v>SE</v>
          </cell>
          <cell r="Q252" t="str">
            <v>NW</v>
          </cell>
          <cell r="R252" t="str">
            <v>NW</v>
          </cell>
          <cell r="S252" t="str">
            <v>SE</v>
          </cell>
          <cell r="T252"/>
          <cell r="U252"/>
          <cell r="V252"/>
          <cell r="W252"/>
          <cell r="X252"/>
          <cell r="Y252"/>
          <cell r="Z252"/>
        </row>
        <row r="253">
          <cell r="A253">
            <v>1452</v>
          </cell>
          <cell r="B253" t="str">
            <v>Solec</v>
          </cell>
          <cell r="C253" t="str">
            <v>Al. 3 Maja</v>
          </cell>
          <cell r="D253" t="str">
            <v>gminna</v>
          </cell>
          <cell r="E253" t="str">
            <v>przez 3 Maja NW</v>
          </cell>
          <cell r="F253">
            <v>1</v>
          </cell>
          <cell r="G253" t="str">
            <v>Śródmieście</v>
          </cell>
          <cell r="H253" t="str">
            <v>20151214-103043</v>
          </cell>
          <cell r="I253" t="str">
            <v>20151214-121814</v>
          </cell>
          <cell r="J253" t="str">
            <v>Foto3</v>
          </cell>
          <cell r="K253" t="str">
            <v>Foto3</v>
          </cell>
          <cell r="L253" t="str">
            <v>20151214-103043</v>
          </cell>
          <cell r="M253" t="str">
            <v>20151214-121814</v>
          </cell>
          <cell r="N253" t="str">
            <v>52.2345924, 21.0334164</v>
          </cell>
          <cell r="O253">
            <v>1452</v>
          </cell>
          <cell r="P253" t="str">
            <v>E</v>
          </cell>
          <cell r="Q253" t="str">
            <v>W</v>
          </cell>
          <cell r="R253"/>
          <cell r="S253"/>
          <cell r="T253"/>
          <cell r="U253"/>
          <cell r="V253"/>
          <cell r="W253"/>
          <cell r="X253"/>
          <cell r="Y253"/>
          <cell r="Z253"/>
        </row>
        <row r="254">
          <cell r="A254">
            <v>1453</v>
          </cell>
          <cell r="B254" t="str">
            <v>Solec</v>
          </cell>
          <cell r="C254" t="str">
            <v>Al. 3 Maja</v>
          </cell>
          <cell r="D254" t="str">
            <v>gminna</v>
          </cell>
          <cell r="E254" t="str">
            <v>przez 3 Maja NE</v>
          </cell>
          <cell r="F254">
            <v>2</v>
          </cell>
          <cell r="G254" t="str">
            <v>Śródmieście</v>
          </cell>
          <cell r="H254" t="str">
            <v>20151211-155420</v>
          </cell>
          <cell r="I254" t="str">
            <v>20151214-121919</v>
          </cell>
          <cell r="J254" t="str">
            <v>Foto3</v>
          </cell>
          <cell r="K254" t="str">
            <v>Foto3</v>
          </cell>
          <cell r="L254" t="str">
            <v>20151211-155420</v>
          </cell>
          <cell r="M254" t="str">
            <v>20151214-121919</v>
          </cell>
          <cell r="N254" t="str">
            <v>52.2347262, 21.0341755</v>
          </cell>
          <cell r="O254">
            <v>1453</v>
          </cell>
          <cell r="P254" t="str">
            <v>E</v>
          </cell>
          <cell r="Q254" t="str">
            <v>W</v>
          </cell>
          <cell r="R254" t="str">
            <v>W</v>
          </cell>
          <cell r="S254" t="str">
            <v>E</v>
          </cell>
          <cell r="T254"/>
          <cell r="U254"/>
          <cell r="V254"/>
          <cell r="W254"/>
          <cell r="X254"/>
          <cell r="Y254"/>
          <cell r="Z254"/>
        </row>
        <row r="255">
          <cell r="A255">
            <v>1454</v>
          </cell>
          <cell r="B255" t="str">
            <v>Solec</v>
          </cell>
          <cell r="C255" t="str">
            <v>Al. 3 Maja</v>
          </cell>
          <cell r="D255" t="str">
            <v>gminna</v>
          </cell>
          <cell r="E255" t="str">
            <v>przez 3 Maja SW</v>
          </cell>
          <cell r="F255">
            <v>2</v>
          </cell>
          <cell r="G255" t="str">
            <v>Śródmieście</v>
          </cell>
          <cell r="H255" t="str">
            <v>20151211-155250</v>
          </cell>
          <cell r="I255" t="str">
            <v>20151214-121838</v>
          </cell>
          <cell r="J255" t="str">
            <v>Foto3</v>
          </cell>
          <cell r="K255" t="str">
            <v>Foto3</v>
          </cell>
          <cell r="L255" t="str">
            <v>20151211-155250</v>
          </cell>
          <cell r="M255" t="str">
            <v>20151214-121838</v>
          </cell>
          <cell r="N255" t="str">
            <v>52.2343164, 21.0340923</v>
          </cell>
          <cell r="O255">
            <v>1454</v>
          </cell>
          <cell r="P255" t="str">
            <v>W</v>
          </cell>
          <cell r="Q255" t="str">
            <v>E</v>
          </cell>
          <cell r="R255" t="str">
            <v>E</v>
          </cell>
          <cell r="S255" t="str">
            <v>W</v>
          </cell>
          <cell r="T255"/>
          <cell r="U255"/>
          <cell r="V255"/>
          <cell r="W255"/>
          <cell r="X255"/>
          <cell r="Y255"/>
          <cell r="Z255"/>
        </row>
        <row r="256">
          <cell r="A256">
            <v>1455</v>
          </cell>
          <cell r="B256" t="str">
            <v>Solec</v>
          </cell>
          <cell r="C256" t="str">
            <v>Ludna</v>
          </cell>
          <cell r="D256" t="str">
            <v>powiatowa</v>
          </cell>
          <cell r="E256" t="str">
            <v>przez Ludną</v>
          </cell>
          <cell r="F256">
            <v>3</v>
          </cell>
          <cell r="G256" t="str">
            <v>Śródmieście</v>
          </cell>
          <cell r="H256" t="str">
            <v>20151211-155607</v>
          </cell>
          <cell r="I256" t="str">
            <v>20151214-103135</v>
          </cell>
          <cell r="J256" t="str">
            <v>Foto3</v>
          </cell>
          <cell r="K256" t="str">
            <v>Foto3</v>
          </cell>
          <cell r="L256" t="str">
            <v>20151211-155607</v>
          </cell>
          <cell r="M256" t="str">
            <v>20151214-103135</v>
          </cell>
          <cell r="N256" t="str">
            <v>52.2326014, 21.0375296</v>
          </cell>
          <cell r="O256">
            <v>1455</v>
          </cell>
          <cell r="P256" t="str">
            <v>S</v>
          </cell>
          <cell r="Q256" t="str">
            <v>N</v>
          </cell>
          <cell r="R256" t="str">
            <v>N</v>
          </cell>
          <cell r="S256" t="str">
            <v>S</v>
          </cell>
          <cell r="T256"/>
          <cell r="U256"/>
          <cell r="V256"/>
          <cell r="W256"/>
          <cell r="X256"/>
          <cell r="Y256"/>
          <cell r="Z256"/>
        </row>
        <row r="257">
          <cell r="A257">
            <v>1456</v>
          </cell>
          <cell r="B257" t="str">
            <v>Solec</v>
          </cell>
          <cell r="C257" t="str">
            <v>Ludna</v>
          </cell>
          <cell r="D257" t="str">
            <v>powiatowa</v>
          </cell>
          <cell r="E257" t="str">
            <v>przez Solec N</v>
          </cell>
          <cell r="F257">
            <v>3</v>
          </cell>
          <cell r="G257" t="str">
            <v>Śródmieście</v>
          </cell>
          <cell r="H257" t="str">
            <v>20151211-143018</v>
          </cell>
          <cell r="I257" t="str">
            <v>20151211-155533</v>
          </cell>
          <cell r="J257" t="str">
            <v>Foto3</v>
          </cell>
          <cell r="K257" t="str">
            <v>Foto3</v>
          </cell>
          <cell r="L257" t="str">
            <v>20151211-143018</v>
          </cell>
          <cell r="M257" t="str">
            <v>20151211-155533</v>
          </cell>
          <cell r="N257" t="str">
            <v>52.2328322, 21.0374786</v>
          </cell>
          <cell r="O257">
            <v>1456</v>
          </cell>
          <cell r="P257" t="str">
            <v>NW</v>
          </cell>
          <cell r="Q257" t="str">
            <v>SE</v>
          </cell>
          <cell r="R257" t="str">
            <v>SE</v>
          </cell>
          <cell r="S257" t="str">
            <v>NW</v>
          </cell>
          <cell r="T257"/>
          <cell r="U257"/>
          <cell r="V257"/>
          <cell r="W257"/>
          <cell r="X257"/>
          <cell r="Y257"/>
          <cell r="Z257"/>
        </row>
        <row r="258">
          <cell r="A258">
            <v>1457</v>
          </cell>
          <cell r="B258" t="str">
            <v>Solec</v>
          </cell>
          <cell r="C258" t="str">
            <v>Ludna</v>
          </cell>
          <cell r="D258" t="str">
            <v>powiatowa</v>
          </cell>
          <cell r="E258" t="str">
            <v>przez Solec S</v>
          </cell>
          <cell r="F258">
            <v>2</v>
          </cell>
          <cell r="G258" t="str">
            <v>Śródmieście</v>
          </cell>
          <cell r="H258" t="str">
            <v>20151214-133247</v>
          </cell>
          <cell r="I258" t="str">
            <v>20151214-141503</v>
          </cell>
          <cell r="J258" t="str">
            <v>Foto3</v>
          </cell>
          <cell r="K258" t="str">
            <v>Foto3</v>
          </cell>
          <cell r="L258" t="str">
            <v>20151214-133247</v>
          </cell>
          <cell r="M258" t="str">
            <v>20151214-141503</v>
          </cell>
          <cell r="N258" t="str">
            <v>52.2326195, 21.0379279</v>
          </cell>
          <cell r="O258">
            <v>1457</v>
          </cell>
          <cell r="P258" t="str">
            <v>SE</v>
          </cell>
          <cell r="Q258" t="str">
            <v>NW</v>
          </cell>
          <cell r="R258" t="str">
            <v>NW</v>
          </cell>
          <cell r="S258" t="str">
            <v>SE</v>
          </cell>
          <cell r="T258"/>
          <cell r="U258"/>
          <cell r="V258"/>
          <cell r="W258"/>
          <cell r="X258"/>
          <cell r="Y258"/>
          <cell r="Z258"/>
        </row>
        <row r="259">
          <cell r="A259">
            <v>1458</v>
          </cell>
          <cell r="B259" t="str">
            <v>Ludna</v>
          </cell>
          <cell r="C259" t="str">
            <v>Okrąg</v>
          </cell>
          <cell r="D259" t="str">
            <v>powiatowa</v>
          </cell>
          <cell r="E259" t="str">
            <v>przez Ludną</v>
          </cell>
          <cell r="F259">
            <v>3</v>
          </cell>
          <cell r="G259" t="str">
            <v>Śródmieście</v>
          </cell>
          <cell r="H259" t="str">
            <v>20151211-143114</v>
          </cell>
          <cell r="I259" t="str">
            <v>20151211-155703</v>
          </cell>
          <cell r="J259" t="str">
            <v>Foto3</v>
          </cell>
          <cell r="K259" t="str">
            <v>Foto3</v>
          </cell>
          <cell r="L259" t="str">
            <v>20151211-143114</v>
          </cell>
          <cell r="M259" t="str">
            <v>20151211-155703</v>
          </cell>
          <cell r="N259" t="str">
            <v>52.2313554, 21.0355836</v>
          </cell>
          <cell r="O259">
            <v>1458</v>
          </cell>
          <cell r="P259" t="str">
            <v>SW</v>
          </cell>
          <cell r="Q259" t="str">
            <v>NE</v>
          </cell>
          <cell r="R259" t="str">
            <v>NE</v>
          </cell>
          <cell r="S259" t="str">
            <v>SW</v>
          </cell>
          <cell r="T259"/>
          <cell r="U259"/>
          <cell r="V259"/>
          <cell r="W259"/>
          <cell r="X259"/>
          <cell r="Y259"/>
          <cell r="Z259"/>
        </row>
        <row r="260">
          <cell r="A260">
            <v>1459</v>
          </cell>
          <cell r="B260" t="str">
            <v>Ludna</v>
          </cell>
          <cell r="C260" t="str">
            <v>Okrąg</v>
          </cell>
          <cell r="D260" t="str">
            <v>gminna</v>
          </cell>
          <cell r="E260" t="str">
            <v>przez Okrąg</v>
          </cell>
          <cell r="F260">
            <v>2</v>
          </cell>
          <cell r="G260" t="str">
            <v>Śródmieście</v>
          </cell>
          <cell r="H260" t="str">
            <v>20151214-133349</v>
          </cell>
          <cell r="I260" t="str">
            <v>20151214-141547</v>
          </cell>
          <cell r="J260" t="str">
            <v>Foto3</v>
          </cell>
          <cell r="K260" t="str">
            <v>Foto3</v>
          </cell>
          <cell r="L260" t="str">
            <v>20151214-133349</v>
          </cell>
          <cell r="M260" t="str">
            <v>20151214-141547</v>
          </cell>
          <cell r="N260" t="str">
            <v>52.2313759, 21.035845100000003</v>
          </cell>
          <cell r="O260">
            <v>1459</v>
          </cell>
          <cell r="P260" t="str">
            <v>SE</v>
          </cell>
          <cell r="Q260" t="str">
            <v>NW</v>
          </cell>
          <cell r="R260" t="str">
            <v>NW</v>
          </cell>
          <cell r="S260" t="str">
            <v>SE</v>
          </cell>
          <cell r="T260"/>
          <cell r="U260"/>
          <cell r="V260"/>
          <cell r="W260"/>
          <cell r="X260"/>
          <cell r="Y260"/>
          <cell r="Z260"/>
        </row>
        <row r="261">
          <cell r="A261">
            <v>1460</v>
          </cell>
          <cell r="B261" t="str">
            <v>Ludna</v>
          </cell>
          <cell r="C261" t="str">
            <v>Czerniakowska</v>
          </cell>
          <cell r="D261" t="str">
            <v>gminna</v>
          </cell>
          <cell r="E261" t="str">
            <v>przez Czerniakowską</v>
          </cell>
          <cell r="F261">
            <v>3</v>
          </cell>
          <cell r="G261" t="str">
            <v>Śródmieście</v>
          </cell>
          <cell r="H261" t="str">
            <v>20151214-133413</v>
          </cell>
          <cell r="I261" t="str">
            <v>20151214-141623</v>
          </cell>
          <cell r="J261" t="str">
            <v>Foto3</v>
          </cell>
          <cell r="K261" t="str">
            <v>Foto3</v>
          </cell>
          <cell r="L261" t="str">
            <v>20151214-133413</v>
          </cell>
          <cell r="M261" t="str">
            <v>20151214-141623</v>
          </cell>
          <cell r="N261" t="str">
            <v>52.2300641, 21.0324615</v>
          </cell>
          <cell r="O261">
            <v>1460</v>
          </cell>
          <cell r="P261" t="str">
            <v>S</v>
          </cell>
          <cell r="Q261" t="str">
            <v>N</v>
          </cell>
          <cell r="R261" t="str">
            <v>N</v>
          </cell>
          <cell r="S261" t="str">
            <v>S</v>
          </cell>
          <cell r="T261"/>
          <cell r="U261"/>
          <cell r="V261"/>
          <cell r="W261"/>
          <cell r="X261"/>
          <cell r="Y261"/>
          <cell r="Z261"/>
        </row>
        <row r="262">
          <cell r="A262">
            <v>1461</v>
          </cell>
          <cell r="B262" t="str">
            <v>Aleja Księcia Józefa Poniatowskiego</v>
          </cell>
          <cell r="C262" t="str">
            <v>Wioślarska</v>
          </cell>
          <cell r="D262" t="str">
            <v>wojewódzka</v>
          </cell>
          <cell r="E262" t="str">
            <v>Łącznica W-S</v>
          </cell>
          <cell r="F262">
            <v>1</v>
          </cell>
          <cell r="G262" t="str">
            <v>Śródmieście</v>
          </cell>
          <cell r="H262" t="str">
            <v>20151211-143300</v>
          </cell>
          <cell r="I262" t="str">
            <v>20151211-155750</v>
          </cell>
          <cell r="J262" t="str">
            <v>Foto3</v>
          </cell>
          <cell r="K262" t="str">
            <v>Foto3</v>
          </cell>
          <cell r="L262" t="str">
            <v>20151211-143300</v>
          </cell>
          <cell r="M262" t="str">
            <v>20151211-155750</v>
          </cell>
          <cell r="N262" t="str">
            <v>52.234934, 21.0369945</v>
          </cell>
          <cell r="O262">
            <v>1461</v>
          </cell>
          <cell r="P262" t="str">
            <v>N</v>
          </cell>
          <cell r="Q262" t="str">
            <v>S</v>
          </cell>
          <cell r="R262"/>
          <cell r="S262"/>
          <cell r="T262"/>
          <cell r="U262"/>
          <cell r="V262"/>
          <cell r="W262"/>
          <cell r="X262"/>
          <cell r="Y262"/>
          <cell r="Z262"/>
        </row>
        <row r="263">
          <cell r="A263">
            <v>1462</v>
          </cell>
          <cell r="B263" t="str">
            <v>Aleja Księcia Józefa Poniatowskiego</v>
          </cell>
          <cell r="C263" t="str">
            <v>Wioślarska</v>
          </cell>
          <cell r="D263" t="str">
            <v>wojewódzka</v>
          </cell>
          <cell r="E263" t="str">
            <v>Łącznica S-E</v>
          </cell>
          <cell r="F263">
            <v>1</v>
          </cell>
          <cell r="G263" t="str">
            <v>Śródmieście</v>
          </cell>
          <cell r="H263" t="str">
            <v>20151211-143338</v>
          </cell>
          <cell r="I263" t="str">
            <v>20151211-155834</v>
          </cell>
          <cell r="J263" t="str">
            <v>Foto3</v>
          </cell>
          <cell r="K263" t="str">
            <v>Foto3</v>
          </cell>
          <cell r="L263" t="str">
            <v>20151211-143338</v>
          </cell>
          <cell r="M263" t="str">
            <v>20151211-155834</v>
          </cell>
          <cell r="N263" t="str">
            <v>52.2349899, 21.0372117</v>
          </cell>
          <cell r="O263">
            <v>1462</v>
          </cell>
          <cell r="P263" t="str">
            <v>S</v>
          </cell>
          <cell r="Q263" t="str">
            <v>N</v>
          </cell>
          <cell r="R263"/>
          <cell r="S263"/>
          <cell r="T263"/>
          <cell r="U263"/>
          <cell r="V263"/>
          <cell r="W263"/>
          <cell r="X263"/>
          <cell r="Y263"/>
          <cell r="Z263"/>
        </row>
        <row r="264">
          <cell r="A264">
            <v>1463</v>
          </cell>
          <cell r="B264" t="str">
            <v>Aleja Księcia Józefa Poniatowskiego</v>
          </cell>
          <cell r="C264" t="str">
            <v>Wał Miedzeszyński</v>
          </cell>
          <cell r="D264" t="str">
            <v>wojewódzka</v>
          </cell>
          <cell r="E264" t="str">
            <v>Łącznica W-S</v>
          </cell>
          <cell r="F264">
            <v>1</v>
          </cell>
          <cell r="G264" t="str">
            <v>Praga Południe</v>
          </cell>
          <cell r="H264" t="str">
            <v>20151214-103332</v>
          </cell>
          <cell r="I264" t="str">
            <v>20151214-122009</v>
          </cell>
          <cell r="J264" t="str">
            <v>Foto3</v>
          </cell>
          <cell r="K264" t="str">
            <v>Foto3</v>
          </cell>
          <cell r="L264" t="str">
            <v>20151214-103332</v>
          </cell>
          <cell r="M264" t="str">
            <v>20151214-122009</v>
          </cell>
          <cell r="N264" t="str">
            <v>52.2367836, 21.0457733</v>
          </cell>
          <cell r="O264">
            <v>1463</v>
          </cell>
          <cell r="P264" t="str">
            <v>NW</v>
          </cell>
          <cell r="Q264" t="str">
            <v>SE</v>
          </cell>
          <cell r="R264"/>
          <cell r="S264"/>
          <cell r="T264"/>
          <cell r="U264"/>
          <cell r="V264"/>
          <cell r="W264"/>
          <cell r="X264"/>
          <cell r="Y264"/>
          <cell r="Z264"/>
        </row>
        <row r="265">
          <cell r="A265">
            <v>1464</v>
          </cell>
          <cell r="B265" t="str">
            <v>Aleja Księcia Józefa Poniatowskiego</v>
          </cell>
          <cell r="C265" t="str">
            <v>Wał Miedzeszyński</v>
          </cell>
          <cell r="D265" t="str">
            <v>wojewódzka</v>
          </cell>
          <cell r="E265" t="str">
            <v>Łącznica S-E</v>
          </cell>
          <cell r="F265">
            <v>1</v>
          </cell>
          <cell r="G265" t="str">
            <v>Praga Południe</v>
          </cell>
          <cell r="H265" t="str">
            <v>20151214-103403</v>
          </cell>
          <cell r="I265" t="str">
            <v>20151214-122027</v>
          </cell>
          <cell r="J265" t="str">
            <v>Foto3</v>
          </cell>
          <cell r="K265" t="str">
            <v>Foto3</v>
          </cell>
          <cell r="L265" t="str">
            <v>20151214-103403</v>
          </cell>
          <cell r="M265" t="str">
            <v>20151214-122027</v>
          </cell>
          <cell r="N265" t="str">
            <v>52.2368378, 21.046059</v>
          </cell>
          <cell r="O265">
            <v>1464</v>
          </cell>
          <cell r="P265" t="str">
            <v>S</v>
          </cell>
          <cell r="Q265" t="str">
            <v>N</v>
          </cell>
          <cell r="R265"/>
          <cell r="S265"/>
          <cell r="T265"/>
          <cell r="U265"/>
          <cell r="V265"/>
          <cell r="W265"/>
          <cell r="X265"/>
          <cell r="Y265"/>
          <cell r="Z265"/>
        </row>
        <row r="266">
          <cell r="A266">
            <v>1465</v>
          </cell>
          <cell r="B266" t="str">
            <v>Aleja Księcia Józefa Poniatowskiego</v>
          </cell>
          <cell r="C266" t="str">
            <v>Wał Miedzeszyński</v>
          </cell>
          <cell r="D266" t="str">
            <v>wojewódzka</v>
          </cell>
          <cell r="E266" t="str">
            <v>Łącznica E-N</v>
          </cell>
          <cell r="F266">
            <v>1</v>
          </cell>
          <cell r="G266" t="str">
            <v>Praga Południe</v>
          </cell>
          <cell r="H266" t="str">
            <v>20151214-103444</v>
          </cell>
          <cell r="I266" t="str">
            <v>20151214-122128</v>
          </cell>
          <cell r="J266" t="str">
            <v>Foto3</v>
          </cell>
          <cell r="K266" t="str">
            <v>Foto3</v>
          </cell>
          <cell r="L266" t="str">
            <v>20151214-103444</v>
          </cell>
          <cell r="M266" t="str">
            <v>20151214-122128</v>
          </cell>
          <cell r="N266" t="str">
            <v>52.237414400000006, 21.0471627</v>
          </cell>
          <cell r="O266">
            <v>1465</v>
          </cell>
          <cell r="P266" t="str">
            <v>SE</v>
          </cell>
          <cell r="Q266" t="str">
            <v>NW</v>
          </cell>
          <cell r="R266"/>
          <cell r="S266"/>
          <cell r="T266"/>
          <cell r="U266"/>
          <cell r="V266"/>
          <cell r="W266"/>
          <cell r="X266"/>
          <cell r="Y266"/>
          <cell r="Z266"/>
        </row>
        <row r="267">
          <cell r="A267">
            <v>1466</v>
          </cell>
          <cell r="B267" t="str">
            <v>Aleja Księcia Józefa Poniatowskiego</v>
          </cell>
          <cell r="C267" t="str">
            <v>Wał Miedzeszyński</v>
          </cell>
          <cell r="D267" t="str">
            <v>wojewódzka</v>
          </cell>
          <cell r="E267" t="str">
            <v>Łącznica N-W</v>
          </cell>
          <cell r="F267">
            <v>1</v>
          </cell>
          <cell r="G267" t="str">
            <v>Praga Południe</v>
          </cell>
          <cell r="H267" t="str">
            <v>20151214-103514</v>
          </cell>
          <cell r="I267" t="str">
            <v>20151214-122150</v>
          </cell>
          <cell r="J267" t="str">
            <v>Foto3</v>
          </cell>
          <cell r="K267" t="str">
            <v>Foto3</v>
          </cell>
          <cell r="L267" t="str">
            <v>20151214-103514</v>
          </cell>
          <cell r="M267" t="str">
            <v>20151214-122150</v>
          </cell>
          <cell r="N267" t="str">
            <v>52.2373363, 21.046848900000004</v>
          </cell>
          <cell r="O267">
            <v>1466</v>
          </cell>
          <cell r="P267" t="str">
            <v>N</v>
          </cell>
          <cell r="Q267" t="str">
            <v>S</v>
          </cell>
          <cell r="R267"/>
          <cell r="S267"/>
          <cell r="T267"/>
          <cell r="U267"/>
          <cell r="V267"/>
          <cell r="W267"/>
          <cell r="X267"/>
          <cell r="Y267"/>
          <cell r="Z267"/>
        </row>
        <row r="268">
          <cell r="A268">
            <v>1467</v>
          </cell>
          <cell r="B268" t="str">
            <v>Aleja Księcia Józefa Poniatowskiego</v>
          </cell>
          <cell r="C268" t="str">
            <v>Wioślarska</v>
          </cell>
          <cell r="D268" t="str">
            <v>wojewódzka</v>
          </cell>
          <cell r="E268" t="str">
            <v>Łącznica E-N</v>
          </cell>
          <cell r="F268">
            <v>1</v>
          </cell>
          <cell r="G268" t="str">
            <v>Śródmieście</v>
          </cell>
          <cell r="H268" t="str">
            <v>20151214-103552</v>
          </cell>
          <cell r="I268" t="str">
            <v>20151214-122246</v>
          </cell>
          <cell r="J268" t="str">
            <v>Foto3</v>
          </cell>
          <cell r="K268" t="str">
            <v>Foto3</v>
          </cell>
          <cell r="L268" t="str">
            <v>20151214-103552</v>
          </cell>
          <cell r="M268" t="str">
            <v>20151214-122246</v>
          </cell>
          <cell r="N268" t="str">
            <v>52.23539890000001, 21.037091</v>
          </cell>
          <cell r="O268">
            <v>1467</v>
          </cell>
          <cell r="P268" t="str">
            <v>SE</v>
          </cell>
          <cell r="Q268" t="str">
            <v>NW</v>
          </cell>
          <cell r="R268"/>
          <cell r="S268"/>
          <cell r="T268"/>
          <cell r="U268"/>
          <cell r="V268"/>
          <cell r="W268"/>
          <cell r="X268"/>
          <cell r="Y268"/>
          <cell r="Z268"/>
        </row>
        <row r="269">
          <cell r="A269">
            <v>1468</v>
          </cell>
          <cell r="B269" t="str">
            <v>Aleja Księcia Józefa Poniatowskiego</v>
          </cell>
          <cell r="C269" t="str">
            <v>Wioślarska</v>
          </cell>
          <cell r="D269" t="str">
            <v>wojewódzka</v>
          </cell>
          <cell r="E269" t="str">
            <v>Łącznica N-W</v>
          </cell>
          <cell r="F269">
            <v>1</v>
          </cell>
          <cell r="G269" t="str">
            <v>Śródmieście</v>
          </cell>
          <cell r="H269" t="str">
            <v>20151214-103643</v>
          </cell>
          <cell r="I269" t="str">
            <v>20151214-122308</v>
          </cell>
          <cell r="J269" t="str">
            <v>Foto3</v>
          </cell>
          <cell r="K269" t="str">
            <v>Foto3</v>
          </cell>
          <cell r="L269" t="str">
            <v>20151214-103643</v>
          </cell>
          <cell r="M269" t="str">
            <v>20151214-122308</v>
          </cell>
          <cell r="N269" t="str">
            <v>52.2353562, 21.0368925</v>
          </cell>
          <cell r="O269">
            <v>1468</v>
          </cell>
          <cell r="P269" t="str">
            <v>N</v>
          </cell>
          <cell r="Q269" t="str">
            <v>S</v>
          </cell>
          <cell r="R269"/>
          <cell r="S269"/>
          <cell r="T269"/>
          <cell r="U269"/>
          <cell r="V269"/>
          <cell r="W269"/>
          <cell r="X269"/>
          <cell r="Y269"/>
          <cell r="Z269"/>
        </row>
        <row r="270">
          <cell r="A270">
            <v>1469</v>
          </cell>
          <cell r="B270" t="str">
            <v>Aleje Jerozolimskie</v>
          </cell>
          <cell r="C270" t="str">
            <v>Emilii Plater</v>
          </cell>
          <cell r="D270" t="str">
            <v>wewnętrzna</v>
          </cell>
          <cell r="E270" t="str">
            <v>wjazd na dworzec</v>
          </cell>
          <cell r="F270">
            <v>1</v>
          </cell>
          <cell r="G270" t="str">
            <v>Śródmieście</v>
          </cell>
          <cell r="H270" t="str">
            <v>20151214-103834</v>
          </cell>
          <cell r="I270" t="str">
            <v>20151214-122415</v>
          </cell>
          <cell r="J270" t="str">
            <v>Foto3</v>
          </cell>
          <cell r="K270" t="str">
            <v>Foto3</v>
          </cell>
          <cell r="L270" t="str">
            <v>20151214-103834</v>
          </cell>
          <cell r="M270" t="str">
            <v>20151214-122415</v>
          </cell>
          <cell r="N270" t="str">
            <v>52.2285929, 21.0047194</v>
          </cell>
          <cell r="O270">
            <v>1469</v>
          </cell>
          <cell r="P270" t="str">
            <v>E</v>
          </cell>
          <cell r="Q270" t="str">
            <v>W</v>
          </cell>
          <cell r="R270"/>
          <cell r="S270"/>
          <cell r="T270"/>
          <cell r="U270"/>
          <cell r="V270"/>
          <cell r="W270"/>
          <cell r="X270"/>
          <cell r="Y270"/>
          <cell r="Z270"/>
        </row>
        <row r="271">
          <cell r="A271">
            <v>1470</v>
          </cell>
          <cell r="B271" t="str">
            <v>Aleje Jerozolimskie</v>
          </cell>
          <cell r="C271" t="str">
            <v>Emilii Plater</v>
          </cell>
          <cell r="D271" t="str">
            <v>wewnętrzna</v>
          </cell>
          <cell r="E271" t="str">
            <v>wyjazd z dworca</v>
          </cell>
          <cell r="F271">
            <v>1</v>
          </cell>
          <cell r="G271" t="str">
            <v>Śródmieście</v>
          </cell>
          <cell r="H271" t="str">
            <v>20151214-103921</v>
          </cell>
          <cell r="I271" t="str">
            <v>20151214-122433</v>
          </cell>
          <cell r="J271" t="str">
            <v>Foto3</v>
          </cell>
          <cell r="K271" t="str">
            <v>Foto3</v>
          </cell>
          <cell r="L271" t="str">
            <v>20151214-103921</v>
          </cell>
          <cell r="M271" t="str">
            <v>20151214-122433</v>
          </cell>
          <cell r="N271" t="str">
            <v>52.2285264, 21.0045786</v>
          </cell>
          <cell r="O271">
            <v>1470</v>
          </cell>
          <cell r="P271" t="str">
            <v>N</v>
          </cell>
          <cell r="Q271" t="str">
            <v>S</v>
          </cell>
          <cell r="R271"/>
          <cell r="S271"/>
          <cell r="T271"/>
          <cell r="U271"/>
          <cell r="V271"/>
          <cell r="W271"/>
          <cell r="X271"/>
          <cell r="Y271"/>
          <cell r="Z271"/>
        </row>
        <row r="272">
          <cell r="A272">
            <v>1477</v>
          </cell>
          <cell r="B272" t="str">
            <v>Plac Sokratesa Starynkiewicza</v>
          </cell>
          <cell r="C272" t="str">
            <v>Nowogrodzka</v>
          </cell>
          <cell r="D272" t="str">
            <v>powiatowa</v>
          </cell>
          <cell r="E272" t="str">
            <v>przez pl. Starynkiewicza N</v>
          </cell>
          <cell r="F272">
            <v>1</v>
          </cell>
          <cell r="G272" t="str">
            <v>Ochota</v>
          </cell>
          <cell r="H272" t="str">
            <v>20151211-143814</v>
          </cell>
          <cell r="I272" t="str">
            <v>20151214-141705</v>
          </cell>
          <cell r="J272" t="str">
            <v>Foto3</v>
          </cell>
          <cell r="K272" t="str">
            <v>Foto3</v>
          </cell>
          <cell r="L272" t="str">
            <v>20151211-143814</v>
          </cell>
          <cell r="M272" t="str">
            <v>20151214-141705</v>
          </cell>
          <cell r="N272" t="str">
            <v>52.2252594, 20.9956549</v>
          </cell>
          <cell r="O272">
            <v>1477</v>
          </cell>
          <cell r="P272" t="str">
            <v>N</v>
          </cell>
          <cell r="Q272" t="str">
            <v>S</v>
          </cell>
          <cell r="R272"/>
          <cell r="S272"/>
          <cell r="T272"/>
          <cell r="U272"/>
          <cell r="V272"/>
          <cell r="W272"/>
          <cell r="X272"/>
          <cell r="Y272"/>
          <cell r="Z272"/>
        </row>
        <row r="273">
          <cell r="A273">
            <v>1478</v>
          </cell>
          <cell r="B273" t="str">
            <v>Plac Sokratesa Starynkiewicza</v>
          </cell>
          <cell r="C273" t="str">
            <v>Nowogrodzka</v>
          </cell>
          <cell r="D273" t="str">
            <v>powiatowa</v>
          </cell>
          <cell r="E273" t="str">
            <v>przez pl. Starynkiewicza S</v>
          </cell>
          <cell r="F273">
            <v>1</v>
          </cell>
          <cell r="G273" t="str">
            <v>Ochota</v>
          </cell>
          <cell r="H273" t="str">
            <v>20151211-144117</v>
          </cell>
          <cell r="I273" t="str">
            <v>20151214-104202</v>
          </cell>
          <cell r="J273" t="str">
            <v>Foto3</v>
          </cell>
          <cell r="K273" t="str">
            <v>Foto3</v>
          </cell>
          <cell r="L273" t="str">
            <v>20151211-144117</v>
          </cell>
          <cell r="M273" t="str">
            <v>20151214-104202</v>
          </cell>
          <cell r="N273" t="str">
            <v>52.2250893, 20.9956321</v>
          </cell>
          <cell r="O273">
            <v>1478</v>
          </cell>
          <cell r="P273" t="str">
            <v>S</v>
          </cell>
          <cell r="Q273" t="str">
            <v>N</v>
          </cell>
          <cell r="R273"/>
          <cell r="S273"/>
          <cell r="T273"/>
          <cell r="U273"/>
          <cell r="V273"/>
          <cell r="W273"/>
          <cell r="X273"/>
          <cell r="Y273"/>
          <cell r="Z273"/>
        </row>
        <row r="274">
          <cell r="A274">
            <v>1479</v>
          </cell>
          <cell r="B274" t="str">
            <v>Plac Sokratesa Starynkiewicza</v>
          </cell>
          <cell r="C274" t="str">
            <v>Nowogrodzka</v>
          </cell>
          <cell r="D274" t="str">
            <v>gminna</v>
          </cell>
          <cell r="E274" t="str">
            <v>przez Nowogrodzką</v>
          </cell>
          <cell r="F274">
            <v>2</v>
          </cell>
          <cell r="G274" t="str">
            <v>Ochota</v>
          </cell>
          <cell r="H274" t="str">
            <v>20151214-104147</v>
          </cell>
          <cell r="I274" t="str">
            <v>20151214-122932</v>
          </cell>
          <cell r="J274" t="str">
            <v>Foto3</v>
          </cell>
          <cell r="K274" t="str">
            <v>Foto3</v>
          </cell>
          <cell r="L274" t="str">
            <v>20151214-104147</v>
          </cell>
          <cell r="M274" t="str">
            <v>20151214-122932</v>
          </cell>
          <cell r="N274" t="str">
            <v>52.2251041, 20.9954457</v>
          </cell>
          <cell r="O274">
            <v>1479</v>
          </cell>
          <cell r="P274" t="str">
            <v>NE</v>
          </cell>
          <cell r="Q274" t="str">
            <v>SW</v>
          </cell>
          <cell r="R274"/>
          <cell r="S274"/>
          <cell r="T274"/>
          <cell r="U274"/>
          <cell r="V274"/>
          <cell r="W274"/>
          <cell r="X274"/>
          <cell r="Y274"/>
          <cell r="Z274"/>
        </row>
        <row r="275">
          <cell r="A275">
            <v>1480</v>
          </cell>
          <cell r="B275" t="str">
            <v>Williama Lindleya</v>
          </cell>
          <cell r="C275" t="str">
            <v>Nowogrodzka</v>
          </cell>
          <cell r="D275" t="str">
            <v>powiatowa</v>
          </cell>
          <cell r="E275" t="str">
            <v>przez Lindleya N</v>
          </cell>
          <cell r="F275">
            <v>2</v>
          </cell>
          <cell r="G275" t="str">
            <v>Ochota</v>
          </cell>
          <cell r="H275" t="str">
            <v>20151211-160439</v>
          </cell>
          <cell r="I275" t="str">
            <v>20151214-133755</v>
          </cell>
          <cell r="J275" t="str">
            <v>Foto3</v>
          </cell>
          <cell r="K275" t="str">
            <v>Foto3</v>
          </cell>
          <cell r="L275" t="str">
            <v>20151211-160439</v>
          </cell>
          <cell r="M275" t="str">
            <v>20151214-133755</v>
          </cell>
          <cell r="N275" t="str">
            <v>52.2254598, 20.9965119</v>
          </cell>
          <cell r="O275">
            <v>1480</v>
          </cell>
          <cell r="P275" t="str">
            <v>S</v>
          </cell>
          <cell r="Q275" t="str">
            <v>N</v>
          </cell>
          <cell r="R275"/>
          <cell r="S275"/>
          <cell r="T275"/>
          <cell r="U275"/>
          <cell r="V275"/>
          <cell r="W275"/>
          <cell r="X275"/>
          <cell r="Y275"/>
          <cell r="Z275"/>
        </row>
        <row r="276">
          <cell r="A276">
            <v>1481</v>
          </cell>
          <cell r="B276" t="str">
            <v>Williama Lindleya</v>
          </cell>
          <cell r="C276" t="str">
            <v>Nowogrodzka</v>
          </cell>
          <cell r="D276" t="str">
            <v>powiatowa</v>
          </cell>
          <cell r="E276" t="str">
            <v>przez Lindleya S</v>
          </cell>
          <cell r="F276">
            <v>2</v>
          </cell>
          <cell r="G276" t="str">
            <v>Ochota</v>
          </cell>
          <cell r="H276" t="str">
            <v>20151211-160138</v>
          </cell>
          <cell r="I276" t="str">
            <v>20151214-104333</v>
          </cell>
          <cell r="J276" t="str">
            <v>Foto3</v>
          </cell>
          <cell r="K276" t="str">
            <v>Foto3</v>
          </cell>
          <cell r="L276" t="str">
            <v>20151211-160138</v>
          </cell>
          <cell r="M276" t="str">
            <v>20151214-104333</v>
          </cell>
          <cell r="N276" t="str">
            <v>52.2253095, 20.9966165</v>
          </cell>
          <cell r="O276">
            <v>1481</v>
          </cell>
          <cell r="P276" t="str">
            <v>S</v>
          </cell>
          <cell r="Q276" t="str">
            <v>N</v>
          </cell>
          <cell r="R276"/>
          <cell r="S276"/>
          <cell r="T276"/>
          <cell r="U276"/>
          <cell r="V276"/>
          <cell r="W276"/>
          <cell r="X276"/>
          <cell r="Y276"/>
          <cell r="Z276"/>
        </row>
        <row r="277">
          <cell r="A277">
            <v>1482</v>
          </cell>
          <cell r="B277" t="str">
            <v>Williama Lindleya</v>
          </cell>
          <cell r="C277" t="str">
            <v>Nowogrodzka</v>
          </cell>
          <cell r="D277" t="str">
            <v>powiatowa</v>
          </cell>
          <cell r="E277" t="str">
            <v>przez Nowogrodzką W</v>
          </cell>
          <cell r="F277">
            <v>2</v>
          </cell>
          <cell r="G277" t="str">
            <v>Ochota</v>
          </cell>
          <cell r="H277" t="str">
            <v>20151211-143907</v>
          </cell>
          <cell r="I277" t="str">
            <v>20151214-123036</v>
          </cell>
          <cell r="J277" t="str">
            <v>Foto3</v>
          </cell>
          <cell r="K277" t="str">
            <v>Foto3</v>
          </cell>
          <cell r="L277" t="str">
            <v>20151211-143907</v>
          </cell>
          <cell r="M277" t="str">
            <v>20151214-123036</v>
          </cell>
          <cell r="N277" t="str">
            <v>52.225348100000005, 20.9964341</v>
          </cell>
          <cell r="O277">
            <v>1482</v>
          </cell>
          <cell r="P277" t="str">
            <v>E</v>
          </cell>
          <cell r="Q277" t="str">
            <v>W</v>
          </cell>
          <cell r="R277"/>
          <cell r="S277"/>
          <cell r="T277"/>
          <cell r="U277"/>
          <cell r="V277"/>
          <cell r="W277"/>
          <cell r="X277"/>
          <cell r="Y277"/>
          <cell r="Z277"/>
        </row>
        <row r="278">
          <cell r="A278">
            <v>1483</v>
          </cell>
          <cell r="B278" t="str">
            <v>Williama Lindleya</v>
          </cell>
          <cell r="C278" t="str">
            <v>Nowogrodzka</v>
          </cell>
          <cell r="D278" t="str">
            <v>gminna</v>
          </cell>
          <cell r="E278" t="str">
            <v>przez Nowogrodzką E</v>
          </cell>
          <cell r="F278">
            <v>1</v>
          </cell>
          <cell r="G278" t="str">
            <v>Ochota</v>
          </cell>
          <cell r="H278" t="str">
            <v>20151211-144153</v>
          </cell>
          <cell r="I278" t="str">
            <v>20151214-104504</v>
          </cell>
          <cell r="J278" t="str">
            <v>Foto3</v>
          </cell>
          <cell r="K278" t="str">
            <v>Foto3</v>
          </cell>
          <cell r="L278" t="str">
            <v>20151211-144153</v>
          </cell>
          <cell r="M278" t="str">
            <v>20151214-104504</v>
          </cell>
          <cell r="N278" t="str">
            <v>52.2254073, 20.9966634</v>
          </cell>
          <cell r="O278">
            <v>1483</v>
          </cell>
          <cell r="P278" t="str">
            <v>E</v>
          </cell>
          <cell r="Q278" t="str">
            <v>W</v>
          </cell>
          <cell r="R278"/>
          <cell r="S278"/>
          <cell r="T278"/>
          <cell r="U278"/>
          <cell r="V278"/>
          <cell r="W278"/>
          <cell r="X278"/>
          <cell r="Y278"/>
          <cell r="Z278"/>
        </row>
        <row r="279">
          <cell r="A279">
            <v>1484</v>
          </cell>
          <cell r="B279" t="str">
            <v>Williama Lindleya</v>
          </cell>
          <cell r="C279" t="str">
            <v>Oczki</v>
          </cell>
          <cell r="D279" t="str">
            <v>gminna</v>
          </cell>
          <cell r="E279" t="str">
            <v>przez Oczki E</v>
          </cell>
          <cell r="F279">
            <v>2</v>
          </cell>
          <cell r="G279" t="str">
            <v>Ochota</v>
          </cell>
          <cell r="H279" t="str">
            <v>20151214-133618</v>
          </cell>
          <cell r="I279" t="str">
            <v>20151214-141728</v>
          </cell>
          <cell r="J279" t="str">
            <v>Foto3</v>
          </cell>
          <cell r="K279" t="str">
            <v>Foto3</v>
          </cell>
          <cell r="L279" t="str">
            <v>20151214-133618</v>
          </cell>
          <cell r="M279" t="str">
            <v>20151214-141728</v>
          </cell>
          <cell r="N279" t="str">
            <v>52.2236656, 20.9977658</v>
          </cell>
          <cell r="O279">
            <v>1484</v>
          </cell>
          <cell r="P279" t="str">
            <v>E</v>
          </cell>
          <cell r="Q279" t="str">
            <v>W</v>
          </cell>
          <cell r="R279" t="str">
            <v>W</v>
          </cell>
          <cell r="S279" t="str">
            <v>E</v>
          </cell>
          <cell r="T279"/>
          <cell r="U279"/>
          <cell r="V279"/>
          <cell r="W279"/>
          <cell r="X279"/>
          <cell r="Y279"/>
          <cell r="Z279"/>
        </row>
        <row r="280">
          <cell r="A280">
            <v>1485</v>
          </cell>
          <cell r="B280" t="str">
            <v>Williama Lindleya</v>
          </cell>
          <cell r="C280" t="str">
            <v>Oczki</v>
          </cell>
          <cell r="D280" t="str">
            <v>powiatowa</v>
          </cell>
          <cell r="E280" t="str">
            <v>przez Oczki W</v>
          </cell>
          <cell r="F280">
            <v>1</v>
          </cell>
          <cell r="G280" t="str">
            <v>Ochota</v>
          </cell>
          <cell r="H280" t="str">
            <v>20151211-160236</v>
          </cell>
          <cell r="I280" t="str">
            <v>20151214-104246</v>
          </cell>
          <cell r="J280" t="str">
            <v>Foto3</v>
          </cell>
          <cell r="K280" t="str">
            <v>Foto3</v>
          </cell>
          <cell r="L280" t="str">
            <v>20151211-160236</v>
          </cell>
          <cell r="M280" t="str">
            <v>20151214-104246</v>
          </cell>
          <cell r="N280" t="str">
            <v>52.2236114, 20.997566</v>
          </cell>
          <cell r="O280">
            <v>1485</v>
          </cell>
          <cell r="P280" t="str">
            <v>E</v>
          </cell>
          <cell r="Q280" t="str">
            <v>W</v>
          </cell>
          <cell r="R280"/>
          <cell r="S280"/>
          <cell r="T280"/>
          <cell r="U280"/>
          <cell r="V280"/>
          <cell r="W280"/>
          <cell r="X280"/>
          <cell r="Y280"/>
          <cell r="Z280"/>
        </row>
        <row r="281">
          <cell r="A281">
            <v>1486</v>
          </cell>
          <cell r="B281" t="str">
            <v>Plac Sokratesa Starynkiewicza</v>
          </cell>
          <cell r="C281" t="str">
            <v>Koszykowa</v>
          </cell>
          <cell r="D281" t="str">
            <v>powiatowa</v>
          </cell>
          <cell r="E281" t="str">
            <v>przez pl. Starynkiewicza</v>
          </cell>
          <cell r="F281">
            <v>1</v>
          </cell>
          <cell r="G281" t="str">
            <v>Ochota</v>
          </cell>
          <cell r="H281" t="str">
            <v>20151211-144014</v>
          </cell>
          <cell r="I281" t="str">
            <v>20151211-160327</v>
          </cell>
          <cell r="J281" t="str">
            <v>Foto3</v>
          </cell>
          <cell r="K281" t="str">
            <v>Foto3</v>
          </cell>
          <cell r="L281" t="str">
            <v>20151211-144014</v>
          </cell>
          <cell r="M281" t="str">
            <v>20151211-160327</v>
          </cell>
          <cell r="N281" t="str">
            <v>52.2236229, 20.995439</v>
          </cell>
          <cell r="O281">
            <v>1486</v>
          </cell>
          <cell r="P281" t="str">
            <v>S</v>
          </cell>
          <cell r="Q281" t="str">
            <v>N</v>
          </cell>
          <cell r="R281"/>
          <cell r="S281"/>
          <cell r="T281"/>
          <cell r="U281"/>
          <cell r="V281"/>
          <cell r="W281"/>
          <cell r="X281"/>
          <cell r="Y281"/>
          <cell r="Z281"/>
        </row>
        <row r="282">
          <cell r="A282">
            <v>1487</v>
          </cell>
          <cell r="B282" t="str">
            <v>Plac Sokratesa Starynkiewicza</v>
          </cell>
          <cell r="C282" t="str">
            <v>Koszykowa</v>
          </cell>
          <cell r="D282" t="str">
            <v>powiatowa</v>
          </cell>
          <cell r="E282" t="str">
            <v>przez Koszykową</v>
          </cell>
          <cell r="F282">
            <v>4</v>
          </cell>
          <cell r="G282" t="str">
            <v>Ochota</v>
          </cell>
          <cell r="H282" t="str">
            <v>20151214-133702</v>
          </cell>
          <cell r="I282" t="str">
            <v>20151214-141808</v>
          </cell>
          <cell r="J282" t="str">
            <v>Foto3</v>
          </cell>
          <cell r="K282" t="str">
            <v>Foto3</v>
          </cell>
          <cell r="L282" t="str">
            <v>20151214-133702</v>
          </cell>
          <cell r="M282" t="str">
            <v>20151214-141808</v>
          </cell>
          <cell r="N282" t="str">
            <v>52.2235605, 20.995184200000004</v>
          </cell>
          <cell r="O282">
            <v>1487</v>
          </cell>
          <cell r="P282" t="str">
            <v>W</v>
          </cell>
          <cell r="Q282" t="str">
            <v>E</v>
          </cell>
          <cell r="R282" t="str">
            <v>E</v>
          </cell>
          <cell r="S282" t="str">
            <v>W</v>
          </cell>
          <cell r="T282"/>
          <cell r="U282"/>
          <cell r="V282" t="str">
            <v>E</v>
          </cell>
          <cell r="W282" t="str">
            <v>W</v>
          </cell>
          <cell r="X282"/>
          <cell r="Y282"/>
          <cell r="Z282"/>
        </row>
        <row r="283">
          <cell r="A283">
            <v>1488</v>
          </cell>
          <cell r="B283" t="str">
            <v>Aleje Jerozolimskie</v>
          </cell>
          <cell r="C283" t="str">
            <v>Pankiewicza</v>
          </cell>
          <cell r="D283" t="str">
            <v>gminna</v>
          </cell>
          <cell r="E283" t="str">
            <v>przez Pankiewicza</v>
          </cell>
          <cell r="F283">
            <v>1</v>
          </cell>
          <cell r="G283" t="str">
            <v>Śródmieście</v>
          </cell>
          <cell r="H283" t="str">
            <v>20151214-104746</v>
          </cell>
          <cell r="I283" t="str">
            <v>20151214-123314</v>
          </cell>
          <cell r="J283" t="str">
            <v>Foto3</v>
          </cell>
          <cell r="K283" t="str">
            <v>Foto3</v>
          </cell>
          <cell r="L283" t="str">
            <v>20151214-104746</v>
          </cell>
          <cell r="M283" t="str">
            <v>20151214-123314</v>
          </cell>
          <cell r="N283" t="str">
            <v>52.2288069, 21.0077148</v>
          </cell>
          <cell r="O283">
            <v>1488</v>
          </cell>
          <cell r="P283" t="str">
            <v>S</v>
          </cell>
          <cell r="Q283" t="str">
            <v>N</v>
          </cell>
          <cell r="R283"/>
          <cell r="S283"/>
          <cell r="T283"/>
          <cell r="U283"/>
          <cell r="V283"/>
          <cell r="W283"/>
          <cell r="X283"/>
          <cell r="Y283"/>
          <cell r="Z283"/>
        </row>
        <row r="284">
          <cell r="A284">
            <v>1489</v>
          </cell>
          <cell r="B284" t="str">
            <v>Aleje Jerozolimskie</v>
          </cell>
          <cell r="C284" t="str">
            <v>Poznańska</v>
          </cell>
          <cell r="D284" t="str">
            <v>gminna</v>
          </cell>
          <cell r="E284" t="str">
            <v>przez Poznańską</v>
          </cell>
          <cell r="F284">
            <v>1</v>
          </cell>
          <cell r="G284" t="str">
            <v>Śródmieście</v>
          </cell>
          <cell r="H284" t="str">
            <v>20151214-104827</v>
          </cell>
          <cell r="I284" t="str">
            <v>20151214-123438</v>
          </cell>
          <cell r="J284" t="str">
            <v>Foto3</v>
          </cell>
          <cell r="K284" t="str">
            <v>Foto3</v>
          </cell>
          <cell r="L284" t="str">
            <v>20151214-104827</v>
          </cell>
          <cell r="M284" t="str">
            <v>20151214-123438</v>
          </cell>
          <cell r="N284" t="str">
            <v>52.2292172, 21.0096949</v>
          </cell>
          <cell r="O284">
            <v>1489</v>
          </cell>
          <cell r="P284" t="str">
            <v>N</v>
          </cell>
          <cell r="Q284" t="str">
            <v>S</v>
          </cell>
          <cell r="R284"/>
          <cell r="S284"/>
          <cell r="T284"/>
          <cell r="U284"/>
          <cell r="V284"/>
          <cell r="W284"/>
          <cell r="X284"/>
          <cell r="Y284"/>
          <cell r="Z284"/>
        </row>
        <row r="285">
          <cell r="A285">
            <v>1490</v>
          </cell>
          <cell r="B285" t="str">
            <v>Aleje Jerozolimskie</v>
          </cell>
          <cell r="C285" t="str">
            <v>Bracka</v>
          </cell>
          <cell r="D285" t="str">
            <v>gminna</v>
          </cell>
          <cell r="E285" t="str">
            <v>przez Bracką</v>
          </cell>
          <cell r="F285">
            <v>1</v>
          </cell>
          <cell r="G285" t="str">
            <v>Śródmieście</v>
          </cell>
          <cell r="H285" t="str">
            <v>20151214-104904</v>
          </cell>
          <cell r="I285" t="str">
            <v>20151214-123554</v>
          </cell>
          <cell r="J285" t="str">
            <v>Foto3</v>
          </cell>
          <cell r="K285" t="str">
            <v>Foto3</v>
          </cell>
          <cell r="L285" t="str">
            <v>20151214-104904</v>
          </cell>
          <cell r="M285" t="str">
            <v>20151214-123554</v>
          </cell>
          <cell r="N285" t="str">
            <v>52.2311558, 21.0187997</v>
          </cell>
          <cell r="O285">
            <v>1490</v>
          </cell>
          <cell r="P285" t="str">
            <v>N</v>
          </cell>
          <cell r="Q285" t="str">
            <v>S</v>
          </cell>
          <cell r="R285"/>
          <cell r="S285"/>
          <cell r="T285"/>
          <cell r="U285"/>
          <cell r="V285"/>
          <cell r="W285"/>
          <cell r="X285"/>
          <cell r="Y285"/>
          <cell r="Z285"/>
        </row>
        <row r="286">
          <cell r="A286">
            <v>1491</v>
          </cell>
          <cell r="B286" t="str">
            <v>Plac Trzech Krzyży</v>
          </cell>
          <cell r="C286" t="str">
            <v>Hoża</v>
          </cell>
          <cell r="D286" t="str">
            <v>powiatowa</v>
          </cell>
          <cell r="E286" t="str">
            <v>przez pl. Trzech Krzyży</v>
          </cell>
          <cell r="F286">
            <v>4</v>
          </cell>
          <cell r="G286" t="str">
            <v>Śródmieście</v>
          </cell>
          <cell r="H286" t="str">
            <v>20151211-144312</v>
          </cell>
          <cell r="I286" t="str">
            <v>20151211-160656</v>
          </cell>
          <cell r="J286" t="str">
            <v>Foto3</v>
          </cell>
          <cell r="K286" t="str">
            <v>Foto3</v>
          </cell>
          <cell r="L286" t="str">
            <v>20151211-144312</v>
          </cell>
          <cell r="M286" t="str">
            <v>20151211-160656</v>
          </cell>
          <cell r="N286" t="str">
            <v>52.2283933, 21.0224448</v>
          </cell>
          <cell r="O286">
            <v>1491</v>
          </cell>
          <cell r="P286" t="str">
            <v>N</v>
          </cell>
          <cell r="Q286" t="str">
            <v>S</v>
          </cell>
          <cell r="R286"/>
          <cell r="S286"/>
          <cell r="T286"/>
          <cell r="U286"/>
          <cell r="V286"/>
          <cell r="W286"/>
          <cell r="X286"/>
          <cell r="Y286"/>
          <cell r="Z286"/>
        </row>
        <row r="287">
          <cell r="A287">
            <v>1492</v>
          </cell>
          <cell r="B287" t="str">
            <v>Plac Trzech Krzyży</v>
          </cell>
          <cell r="C287" t="str">
            <v>Mokotowska</v>
          </cell>
          <cell r="D287" t="str">
            <v>powiatowa</v>
          </cell>
          <cell r="E287" t="str">
            <v>przez Mokotowską</v>
          </cell>
          <cell r="F287">
            <v>1</v>
          </cell>
          <cell r="G287" t="str">
            <v>Śródmieście</v>
          </cell>
          <cell r="H287" t="str">
            <v>20151211-144359</v>
          </cell>
          <cell r="I287" t="str">
            <v>20151214-105235</v>
          </cell>
          <cell r="J287" t="str">
            <v>Foto3</v>
          </cell>
          <cell r="K287" t="str">
            <v>Foto3</v>
          </cell>
          <cell r="L287" t="str">
            <v>20151211-144359</v>
          </cell>
          <cell r="M287" t="str">
            <v>20151214-105235</v>
          </cell>
          <cell r="N287" t="str">
            <v>52.2278857, 21.0224421</v>
          </cell>
          <cell r="O287">
            <v>1492</v>
          </cell>
          <cell r="P287" t="str">
            <v>N</v>
          </cell>
          <cell r="Q287" t="str">
            <v>S</v>
          </cell>
          <cell r="R287"/>
          <cell r="S287"/>
          <cell r="T287"/>
          <cell r="U287"/>
          <cell r="V287"/>
          <cell r="W287"/>
          <cell r="X287"/>
          <cell r="Y287"/>
          <cell r="Z287"/>
        </row>
        <row r="288">
          <cell r="A288">
            <v>1493</v>
          </cell>
          <cell r="B288" t="str">
            <v>Plac Trzech Krzyży</v>
          </cell>
          <cell r="C288" t="str">
            <v>Wiejska</v>
          </cell>
          <cell r="D288" t="str">
            <v>powiatowa</v>
          </cell>
          <cell r="E288" t="str">
            <v>przez pl. Trzech Krzyży</v>
          </cell>
          <cell r="F288">
            <v>5</v>
          </cell>
          <cell r="G288" t="str">
            <v>Śródmieście</v>
          </cell>
          <cell r="H288" t="str">
            <v>20151211-144431</v>
          </cell>
          <cell r="I288" t="str">
            <v>20151211-160739</v>
          </cell>
          <cell r="J288" t="str">
            <v>Foto3</v>
          </cell>
          <cell r="K288" t="str">
            <v>Foto3</v>
          </cell>
          <cell r="L288" t="str">
            <v>20151211-144431</v>
          </cell>
          <cell r="M288" t="str">
            <v>20151211-160739</v>
          </cell>
          <cell r="N288" t="str">
            <v>52.2284393, 21.0228927</v>
          </cell>
          <cell r="O288">
            <v>1493</v>
          </cell>
          <cell r="P288" t="str">
            <v>S</v>
          </cell>
          <cell r="Q288" t="str">
            <v>N</v>
          </cell>
          <cell r="R288"/>
          <cell r="S288"/>
          <cell r="T288"/>
          <cell r="U288"/>
          <cell r="V288"/>
          <cell r="W288"/>
          <cell r="X288"/>
          <cell r="Y288"/>
          <cell r="Z288"/>
        </row>
        <row r="289">
          <cell r="A289">
            <v>1494</v>
          </cell>
          <cell r="B289" t="str">
            <v>Plac Trzech Krzyży</v>
          </cell>
          <cell r="C289" t="str">
            <v>Wiejska</v>
          </cell>
          <cell r="D289" t="str">
            <v>powiatowa</v>
          </cell>
          <cell r="E289" t="str">
            <v>na wprost wejścia do kościoła</v>
          </cell>
          <cell r="F289">
            <v>2</v>
          </cell>
          <cell r="G289" t="str">
            <v>Śródmieście</v>
          </cell>
          <cell r="H289" t="str">
            <v>20151214-133921</v>
          </cell>
          <cell r="I289" t="str">
            <v>20151214-135431</v>
          </cell>
          <cell r="J289" t="str">
            <v>Foto3</v>
          </cell>
          <cell r="K289" t="str">
            <v>Foto3</v>
          </cell>
          <cell r="L289" t="str">
            <v>20151214-133921</v>
          </cell>
          <cell r="M289" t="str">
            <v>20151214-135431</v>
          </cell>
          <cell r="N289" t="str">
            <v>52.2285437, 21.022595</v>
          </cell>
          <cell r="O289">
            <v>1494</v>
          </cell>
          <cell r="P289" t="str">
            <v>W</v>
          </cell>
          <cell r="Q289" t="str">
            <v>E</v>
          </cell>
          <cell r="R289" t="str">
            <v>E</v>
          </cell>
          <cell r="S289" t="str">
            <v>W</v>
          </cell>
          <cell r="T289"/>
          <cell r="U289"/>
          <cell r="V289"/>
          <cell r="W289"/>
          <cell r="X289"/>
          <cell r="Y289"/>
          <cell r="Z289"/>
        </row>
        <row r="290">
          <cell r="A290">
            <v>1495</v>
          </cell>
          <cell r="B290" t="str">
            <v>Plac Trzech Krzyży</v>
          </cell>
          <cell r="C290" t="str">
            <v>Książęca</v>
          </cell>
          <cell r="D290" t="str">
            <v>powiatowa</v>
          </cell>
          <cell r="E290" t="str">
            <v>na tyłach kośioła</v>
          </cell>
          <cell r="F290">
            <v>1</v>
          </cell>
          <cell r="G290" t="str">
            <v>Śródmieście</v>
          </cell>
          <cell r="H290" t="str">
            <v>20151214-134019</v>
          </cell>
          <cell r="I290" t="str">
            <v>20151214-141847</v>
          </cell>
          <cell r="J290" t="str">
            <v>Foto3</v>
          </cell>
          <cell r="K290" t="str">
            <v>Foto3</v>
          </cell>
          <cell r="L290" t="str">
            <v>20151214-134019</v>
          </cell>
          <cell r="M290" t="str">
            <v>20151214-141847</v>
          </cell>
          <cell r="N290" t="str">
            <v>52.2293947, 21.0223134</v>
          </cell>
          <cell r="O290">
            <v>1495</v>
          </cell>
          <cell r="P290" t="str">
            <v>E</v>
          </cell>
          <cell r="Q290" t="str">
            <v>W</v>
          </cell>
          <cell r="R290"/>
          <cell r="S290"/>
          <cell r="T290"/>
          <cell r="U290"/>
          <cell r="V290"/>
          <cell r="W290"/>
          <cell r="X290"/>
          <cell r="Y290"/>
          <cell r="Z290"/>
        </row>
        <row r="291">
          <cell r="A291">
            <v>1496</v>
          </cell>
          <cell r="B291" t="str">
            <v>Żurawia</v>
          </cell>
          <cell r="C291" t="str">
            <v>Bracka</v>
          </cell>
          <cell r="D291" t="str">
            <v>gminna</v>
          </cell>
          <cell r="E291" t="str">
            <v>przez Bracką i Żurawią</v>
          </cell>
          <cell r="F291" t="str">
            <v>2+2</v>
          </cell>
          <cell r="G291" t="str">
            <v>Śródmieście</v>
          </cell>
          <cell r="H291" t="str">
            <v>20151214-105119</v>
          </cell>
          <cell r="I291" t="str">
            <v>20151214-123722</v>
          </cell>
          <cell r="J291" t="str">
            <v>Foto3</v>
          </cell>
          <cell r="K291" t="str">
            <v>Foto3</v>
          </cell>
          <cell r="L291" t="str">
            <v>20151214-105119</v>
          </cell>
          <cell r="M291" t="str">
            <v>20151214-123722</v>
          </cell>
          <cell r="N291" t="str">
            <v>52.2295458, 21.0207993</v>
          </cell>
          <cell r="O291">
            <v>1496</v>
          </cell>
          <cell r="P291" t="str">
            <v>N</v>
          </cell>
          <cell r="Q291" t="str">
            <v>S</v>
          </cell>
          <cell r="R291" t="str">
            <v>S</v>
          </cell>
          <cell r="S291" t="str">
            <v>N</v>
          </cell>
          <cell r="T291"/>
          <cell r="U291"/>
          <cell r="V291"/>
          <cell r="W291"/>
          <cell r="X291"/>
          <cell r="Y291"/>
          <cell r="Z291"/>
        </row>
        <row r="292">
          <cell r="A292">
            <v>1497</v>
          </cell>
          <cell r="B292" t="str">
            <v>Plac Trzech Krzyży</v>
          </cell>
          <cell r="C292" t="str">
            <v>Bracka</v>
          </cell>
          <cell r="D292" t="str">
            <v>gminna</v>
          </cell>
          <cell r="E292" t="str">
            <v>przez Bracką</v>
          </cell>
          <cell r="F292">
            <v>1</v>
          </cell>
          <cell r="G292" t="str">
            <v>Śródmieście</v>
          </cell>
          <cell r="H292" t="str">
            <v>20151211-144521</v>
          </cell>
          <cell r="I292" t="str">
            <v>20151211-160855</v>
          </cell>
          <cell r="J292" t="str">
            <v>Foto3</v>
          </cell>
          <cell r="K292" t="str">
            <v>Foto3</v>
          </cell>
          <cell r="L292" t="str">
            <v>20151211-144521</v>
          </cell>
          <cell r="M292" t="str">
            <v>20151211-160855</v>
          </cell>
          <cell r="N292" t="str">
            <v>52.2290998, 21.0217206</v>
          </cell>
          <cell r="O292">
            <v>1497</v>
          </cell>
          <cell r="P292" t="str">
            <v>NW</v>
          </cell>
          <cell r="Q292" t="str">
            <v>SE</v>
          </cell>
          <cell r="R292"/>
          <cell r="S292"/>
          <cell r="T292"/>
          <cell r="U292"/>
          <cell r="V292"/>
          <cell r="W292"/>
          <cell r="X292"/>
          <cell r="Y292"/>
          <cell r="Z292"/>
        </row>
        <row r="293">
          <cell r="A293">
            <v>1498</v>
          </cell>
          <cell r="B293" t="str">
            <v>Aleje Ujazdowskie</v>
          </cell>
          <cell r="C293" t="str">
            <v>Wilcza</v>
          </cell>
          <cell r="D293" t="str">
            <v>gminna</v>
          </cell>
          <cell r="E293" t="str">
            <v>przez Wilczą</v>
          </cell>
          <cell r="F293">
            <v>1</v>
          </cell>
          <cell r="G293" t="str">
            <v>Śródmieście</v>
          </cell>
          <cell r="H293" t="str">
            <v>20151214-105323</v>
          </cell>
          <cell r="I293" t="str">
            <v>20151214-124003</v>
          </cell>
          <cell r="J293" t="str">
            <v>Foto3</v>
          </cell>
          <cell r="K293" t="str">
            <v>Foto3</v>
          </cell>
          <cell r="L293" t="str">
            <v>20151214-105323</v>
          </cell>
          <cell r="M293" t="str">
            <v>20151214-124003</v>
          </cell>
          <cell r="N293" t="str">
            <v>52.2264793, 21.0232227</v>
          </cell>
          <cell r="O293">
            <v>1498</v>
          </cell>
          <cell r="P293" t="str">
            <v>W</v>
          </cell>
          <cell r="Q293" t="str">
            <v>E</v>
          </cell>
          <cell r="R293"/>
          <cell r="S293"/>
          <cell r="T293"/>
          <cell r="U293"/>
          <cell r="V293"/>
          <cell r="W293"/>
          <cell r="X293"/>
          <cell r="Y293"/>
          <cell r="Z293"/>
        </row>
        <row r="294">
          <cell r="A294">
            <v>1499</v>
          </cell>
          <cell r="B294" t="str">
            <v>Aleje Ujazdowskie</v>
          </cell>
          <cell r="C294" t="str">
            <v>Wilcza</v>
          </cell>
          <cell r="D294" t="str">
            <v>powiatowa</v>
          </cell>
          <cell r="E294" t="str">
            <v>przez Ujazdowskie, jezdnia W</v>
          </cell>
          <cell r="F294">
            <v>2</v>
          </cell>
          <cell r="G294" t="str">
            <v>Śródmieście</v>
          </cell>
          <cell r="H294" t="str">
            <v>20151211-144633</v>
          </cell>
          <cell r="I294" t="str">
            <v>20151211-160943</v>
          </cell>
          <cell r="J294" t="str">
            <v>Foto3</v>
          </cell>
          <cell r="K294" t="str">
            <v>Foto3</v>
          </cell>
          <cell r="L294" t="str">
            <v>20151211-144633</v>
          </cell>
          <cell r="M294" t="str">
            <v>20151211-160943</v>
          </cell>
          <cell r="N294" t="str">
            <v>52.2265919, 21.0233326</v>
          </cell>
          <cell r="O294">
            <v>1499</v>
          </cell>
          <cell r="P294" t="str">
            <v>N</v>
          </cell>
          <cell r="Q294" t="str">
            <v>S</v>
          </cell>
          <cell r="R294"/>
          <cell r="S294"/>
          <cell r="T294"/>
          <cell r="U294"/>
          <cell r="V294"/>
          <cell r="W294"/>
          <cell r="X294"/>
          <cell r="Y294"/>
          <cell r="Z294"/>
        </row>
        <row r="295">
          <cell r="A295">
            <v>1500</v>
          </cell>
          <cell r="B295" t="str">
            <v>Aleje Ujazdowskie</v>
          </cell>
          <cell r="C295" t="str">
            <v>Wilcza</v>
          </cell>
          <cell r="D295" t="str">
            <v>powiatowa</v>
          </cell>
          <cell r="E295" t="str">
            <v>przez Ujazdowskie, jezdnia E</v>
          </cell>
          <cell r="F295">
            <v>2</v>
          </cell>
          <cell r="G295" t="str">
            <v>Śródmieście</v>
          </cell>
          <cell r="H295" t="str">
            <v>20151214-135459</v>
          </cell>
          <cell r="I295" t="str">
            <v>20151214-141916</v>
          </cell>
          <cell r="J295" t="str">
            <v>Foto3</v>
          </cell>
          <cell r="K295" t="str">
            <v>Foto3</v>
          </cell>
          <cell r="L295" t="str">
            <v>20151214-135459</v>
          </cell>
          <cell r="M295" t="str">
            <v>20151214-141916</v>
          </cell>
          <cell r="N295" t="str">
            <v>52.22660170000001, 21.0234573</v>
          </cell>
          <cell r="O295">
            <v>1500</v>
          </cell>
          <cell r="P295" t="str">
            <v>S</v>
          </cell>
          <cell r="Q295" t="str">
            <v>N</v>
          </cell>
          <cell r="R295"/>
          <cell r="S295"/>
          <cell r="T295"/>
          <cell r="U295"/>
          <cell r="V295"/>
          <cell r="W295"/>
          <cell r="X295"/>
          <cell r="Y295"/>
          <cell r="Z295"/>
        </row>
        <row r="296">
          <cell r="A296">
            <v>1501</v>
          </cell>
          <cell r="B296" t="str">
            <v>Aleje Ujazdowskie</v>
          </cell>
          <cell r="C296" t="str">
            <v>Matejki</v>
          </cell>
          <cell r="D296" t="str">
            <v>gminna</v>
          </cell>
          <cell r="E296" t="str">
            <v>przez Matejki</v>
          </cell>
          <cell r="F296">
            <v>2</v>
          </cell>
          <cell r="G296" t="str">
            <v>Śródmieście</v>
          </cell>
          <cell r="H296" t="str">
            <v>20151214-135534</v>
          </cell>
          <cell r="I296" t="str">
            <v>20151214-141937</v>
          </cell>
          <cell r="J296" t="str">
            <v>Foto3</v>
          </cell>
          <cell r="K296" t="str">
            <v>Foto3</v>
          </cell>
          <cell r="L296" t="str">
            <v>20151214-135534</v>
          </cell>
          <cell r="M296" t="str">
            <v>20151214-141937</v>
          </cell>
          <cell r="N296" t="str">
            <v>52.2248536, 21.0240716</v>
          </cell>
          <cell r="O296">
            <v>1501</v>
          </cell>
          <cell r="P296" t="str">
            <v>E</v>
          </cell>
          <cell r="Q296" t="str">
            <v>W</v>
          </cell>
          <cell r="R296" t="str">
            <v>W</v>
          </cell>
          <cell r="S296" t="str">
            <v>E</v>
          </cell>
          <cell r="T296"/>
          <cell r="U296"/>
          <cell r="V296"/>
          <cell r="W296"/>
          <cell r="X296"/>
          <cell r="Y296"/>
          <cell r="Z296"/>
        </row>
        <row r="297">
          <cell r="A297">
            <v>1502</v>
          </cell>
          <cell r="B297" t="str">
            <v>Aleje Ujazdowskie</v>
          </cell>
          <cell r="C297" t="str">
            <v>Chopina</v>
          </cell>
          <cell r="D297" t="str">
            <v>gminna</v>
          </cell>
          <cell r="E297" t="str">
            <v>przez Chopina</v>
          </cell>
          <cell r="F297">
            <v>2</v>
          </cell>
          <cell r="G297" t="str">
            <v>Śródmieście</v>
          </cell>
          <cell r="H297" t="str">
            <v>20151214-105434</v>
          </cell>
          <cell r="I297" t="str">
            <v>20151214-124036</v>
          </cell>
          <cell r="J297" t="str">
            <v>Foto3</v>
          </cell>
          <cell r="K297" t="str">
            <v>Foto3</v>
          </cell>
          <cell r="L297" t="str">
            <v>20151214-105434</v>
          </cell>
          <cell r="M297" t="str">
            <v>20151214-124036</v>
          </cell>
          <cell r="N297" t="str">
            <v>52.2229419, 21.0240743</v>
          </cell>
          <cell r="O297">
            <v>1502</v>
          </cell>
          <cell r="P297" t="str">
            <v>W</v>
          </cell>
          <cell r="Q297" t="str">
            <v>E</v>
          </cell>
          <cell r="R297" t="str">
            <v>E</v>
          </cell>
          <cell r="S297" t="str">
            <v>W</v>
          </cell>
          <cell r="T297"/>
          <cell r="U297"/>
          <cell r="V297"/>
          <cell r="W297"/>
          <cell r="X297"/>
          <cell r="Y297"/>
          <cell r="Z297"/>
        </row>
        <row r="298">
          <cell r="A298">
            <v>1503</v>
          </cell>
          <cell r="B298" t="str">
            <v>Aleje Ujazdowskie</v>
          </cell>
          <cell r="C298" t="str">
            <v>Al. Róż</v>
          </cell>
          <cell r="D298" t="str">
            <v>powiatowa</v>
          </cell>
          <cell r="E298" t="str">
            <v>przez Ujazdowskie</v>
          </cell>
          <cell r="F298" t="str">
            <v>2x2</v>
          </cell>
          <cell r="G298" t="str">
            <v>Śródmieście</v>
          </cell>
          <cell r="H298" t="str">
            <v>20151211-144734</v>
          </cell>
          <cell r="I298" t="str">
            <v>20151211-161004</v>
          </cell>
          <cell r="J298" t="str">
            <v>Foto3</v>
          </cell>
          <cell r="K298" t="str">
            <v>Foto3</v>
          </cell>
          <cell r="L298" t="str">
            <v>20151211-144734</v>
          </cell>
          <cell r="M298" t="str">
            <v>20151211-161004</v>
          </cell>
          <cell r="N298" t="str">
            <v>52.2221195, 21.0245289</v>
          </cell>
          <cell r="O298">
            <v>1503</v>
          </cell>
          <cell r="P298" t="str">
            <v>N</v>
          </cell>
          <cell r="Q298" t="str">
            <v>S</v>
          </cell>
          <cell r="R298" t="str">
            <v>S</v>
          </cell>
          <cell r="S298" t="str">
            <v>N</v>
          </cell>
          <cell r="T298"/>
          <cell r="U298"/>
          <cell r="V298"/>
          <cell r="W298"/>
          <cell r="X298"/>
          <cell r="Y298"/>
          <cell r="Z298"/>
        </row>
        <row r="299">
          <cell r="A299">
            <v>1504</v>
          </cell>
          <cell r="B299" t="str">
            <v>Aleje Ujazdowskie</v>
          </cell>
          <cell r="C299" t="str">
            <v>Al. Róż</v>
          </cell>
          <cell r="D299" t="str">
            <v>gminna</v>
          </cell>
          <cell r="E299" t="str">
            <v>przez al. Róż</v>
          </cell>
          <cell r="F299">
            <v>2</v>
          </cell>
          <cell r="G299" t="str">
            <v>Śródmieście</v>
          </cell>
          <cell r="H299" t="str">
            <v>20151214-105517</v>
          </cell>
          <cell r="I299" t="str">
            <v>20151214-124117</v>
          </cell>
          <cell r="J299" t="str">
            <v>Foto3</v>
          </cell>
          <cell r="K299" t="str">
            <v>Foto3</v>
          </cell>
          <cell r="L299" t="str">
            <v>20151214-105517</v>
          </cell>
          <cell r="M299" t="str">
            <v>20151214-124117</v>
          </cell>
          <cell r="N299" t="str">
            <v>52.2220078, 21.0243157</v>
          </cell>
          <cell r="O299">
            <v>1504</v>
          </cell>
          <cell r="P299" t="str">
            <v>W</v>
          </cell>
          <cell r="Q299" t="str">
            <v>E</v>
          </cell>
          <cell r="R299" t="str">
            <v>E</v>
          </cell>
          <cell r="S299" t="str">
            <v>W</v>
          </cell>
          <cell r="T299"/>
          <cell r="U299"/>
          <cell r="V299"/>
          <cell r="W299"/>
          <cell r="X299"/>
          <cell r="Y299"/>
          <cell r="Z299"/>
        </row>
        <row r="300">
          <cell r="A300">
            <v>1505</v>
          </cell>
          <cell r="B300" t="str">
            <v>Aleje Ujazdowskie</v>
          </cell>
          <cell r="C300" t="str">
            <v>Jazdów</v>
          </cell>
          <cell r="D300" t="str">
            <v>gminna</v>
          </cell>
          <cell r="E300" t="str">
            <v>przez Jazdów</v>
          </cell>
          <cell r="F300">
            <v>2</v>
          </cell>
          <cell r="G300" t="str">
            <v>Śródmieście</v>
          </cell>
          <cell r="H300" t="str">
            <v>20151214-135605</v>
          </cell>
          <cell r="I300" t="str">
            <v>20151214-142028</v>
          </cell>
          <cell r="J300" t="str">
            <v>Foto3</v>
          </cell>
          <cell r="K300" t="str">
            <v>Foto3</v>
          </cell>
          <cell r="L300" t="str">
            <v>20151214-135605</v>
          </cell>
          <cell r="M300" t="str">
            <v>20151214-142028</v>
          </cell>
          <cell r="N300" t="str">
            <v>52.21876, 21.02574</v>
          </cell>
          <cell r="O300">
            <v>1505</v>
          </cell>
          <cell r="P300" t="str">
            <v>E</v>
          </cell>
          <cell r="Q300" t="str">
            <v>W</v>
          </cell>
          <cell r="R300" t="str">
            <v>W</v>
          </cell>
          <cell r="S300" t="str">
            <v>E</v>
          </cell>
          <cell r="T300"/>
          <cell r="U300"/>
          <cell r="V300"/>
          <cell r="W300"/>
          <cell r="X300"/>
          <cell r="Y300"/>
          <cell r="Z300"/>
        </row>
        <row r="301">
          <cell r="A301">
            <v>1506</v>
          </cell>
          <cell r="B301" t="str">
            <v>Aleje Ujazdowskie</v>
          </cell>
          <cell r="C301" t="str">
            <v>Al. Ujazdowskie 1/3</v>
          </cell>
          <cell r="D301" t="str">
            <v>powiatowa</v>
          </cell>
          <cell r="E301" t="str">
            <v>przez Ujazdowskie</v>
          </cell>
          <cell r="F301" t="str">
            <v>2x2</v>
          </cell>
          <cell r="G301" t="str">
            <v>Śródmieście</v>
          </cell>
          <cell r="H301" t="str">
            <v>20151211-144815</v>
          </cell>
          <cell r="I301" t="str">
            <v>20151211-161021</v>
          </cell>
          <cell r="J301" t="str">
            <v>Foto3</v>
          </cell>
          <cell r="K301" t="str">
            <v>Foto3</v>
          </cell>
          <cell r="L301" t="str">
            <v>20151211-144815</v>
          </cell>
          <cell r="M301" t="str">
            <v>20151211-161021</v>
          </cell>
          <cell r="N301" t="str">
            <v>52.2165333, 21.025946400000002</v>
          </cell>
          <cell r="O301">
            <v>1506</v>
          </cell>
          <cell r="P301" t="str">
            <v>S</v>
          </cell>
          <cell r="Q301" t="str">
            <v>N</v>
          </cell>
          <cell r="R301" t="str">
            <v>N</v>
          </cell>
          <cell r="S301" t="str">
            <v>S</v>
          </cell>
          <cell r="T301"/>
          <cell r="U301"/>
          <cell r="V301"/>
          <cell r="W301"/>
          <cell r="X301"/>
          <cell r="Y301"/>
          <cell r="Z301"/>
        </row>
        <row r="302">
          <cell r="A302">
            <v>1507</v>
          </cell>
          <cell r="B302" t="str">
            <v>Belwederska</v>
          </cell>
          <cell r="C302" t="str">
            <v>Klonowa</v>
          </cell>
          <cell r="D302" t="str">
            <v>gminna</v>
          </cell>
          <cell r="E302" t="str">
            <v>przez Klonową</v>
          </cell>
          <cell r="F302">
            <v>2</v>
          </cell>
          <cell r="G302" t="str">
            <v>Śródmieście</v>
          </cell>
          <cell r="H302" t="str">
            <v>20151214-105644</v>
          </cell>
          <cell r="I302" t="str">
            <v>20151214-124210</v>
          </cell>
          <cell r="J302" t="str">
            <v>Foto3</v>
          </cell>
          <cell r="K302" t="str">
            <v>Foto3</v>
          </cell>
          <cell r="L302" t="str">
            <v>20151214-105644</v>
          </cell>
          <cell r="M302" t="str">
            <v>20151214-124210</v>
          </cell>
          <cell r="N302" t="str">
            <v>52.2129852, 21.026381</v>
          </cell>
          <cell r="O302">
            <v>1507</v>
          </cell>
          <cell r="P302" t="str">
            <v>W</v>
          </cell>
          <cell r="Q302" t="str">
            <v>E</v>
          </cell>
          <cell r="R302" t="str">
            <v>E</v>
          </cell>
          <cell r="S302" t="str">
            <v>W</v>
          </cell>
          <cell r="T302"/>
          <cell r="U302"/>
          <cell r="V302"/>
          <cell r="W302"/>
          <cell r="X302"/>
          <cell r="Y302"/>
          <cell r="Z302"/>
        </row>
        <row r="303">
          <cell r="A303">
            <v>1508</v>
          </cell>
          <cell r="B303" t="str">
            <v>Belwederska</v>
          </cell>
          <cell r="C303" t="str">
            <v>Parkowa</v>
          </cell>
          <cell r="D303" t="str">
            <v>powiatowa</v>
          </cell>
          <cell r="E303" t="str">
            <v>przez Belwederską</v>
          </cell>
          <cell r="F303">
            <v>3</v>
          </cell>
          <cell r="G303" t="str">
            <v>Śródmieście</v>
          </cell>
          <cell r="H303" t="str">
            <v>20151211-144951</v>
          </cell>
          <cell r="I303" t="str">
            <v>20151211-161247</v>
          </cell>
          <cell r="J303" t="str">
            <v>Foto3</v>
          </cell>
          <cell r="K303" t="str">
            <v>Foto3</v>
          </cell>
          <cell r="L303" t="str">
            <v>20151211-144951</v>
          </cell>
          <cell r="M303" t="str">
            <v>20151211-161247</v>
          </cell>
          <cell r="N303" t="str">
            <v>52.2107566, 21.027570500000003</v>
          </cell>
          <cell r="O303">
            <v>1508</v>
          </cell>
          <cell r="P303" t="str">
            <v>S</v>
          </cell>
          <cell r="Q303" t="str">
            <v>N</v>
          </cell>
          <cell r="R303" t="str">
            <v>N</v>
          </cell>
          <cell r="S303" t="str">
            <v>S</v>
          </cell>
          <cell r="T303"/>
          <cell r="U303"/>
          <cell r="V303"/>
          <cell r="W303"/>
          <cell r="X303"/>
          <cell r="Y303"/>
          <cell r="Z303"/>
        </row>
        <row r="304">
          <cell r="A304">
            <v>1509</v>
          </cell>
          <cell r="B304" t="str">
            <v>Belwederska</v>
          </cell>
          <cell r="C304" t="str">
            <v>Lądowa</v>
          </cell>
          <cell r="D304" t="str">
            <v>powiatowa</v>
          </cell>
          <cell r="E304" t="str">
            <v>przez Belwederską</v>
          </cell>
          <cell r="F304">
            <v>3</v>
          </cell>
          <cell r="G304" t="str">
            <v>Śródmieście</v>
          </cell>
          <cell r="H304" t="str">
            <v>20151211-144907</v>
          </cell>
          <cell r="I304" t="str">
            <v>20151211-161317</v>
          </cell>
          <cell r="J304" t="str">
            <v>Foto3</v>
          </cell>
          <cell r="K304" t="str">
            <v>Foto3</v>
          </cell>
          <cell r="L304" t="str">
            <v>20151211-144907</v>
          </cell>
          <cell r="M304" t="str">
            <v>20151211-161317</v>
          </cell>
          <cell r="N304" t="str">
            <v>52.2090054, 21.02909</v>
          </cell>
          <cell r="O304">
            <v>1509</v>
          </cell>
          <cell r="P304" t="str">
            <v>N</v>
          </cell>
          <cell r="Q304" t="str">
            <v>S</v>
          </cell>
          <cell r="R304" t="str">
            <v>S</v>
          </cell>
          <cell r="S304" t="str">
            <v>N</v>
          </cell>
          <cell r="T304"/>
          <cell r="U304"/>
          <cell r="V304"/>
          <cell r="W304"/>
          <cell r="X304"/>
          <cell r="Y304"/>
          <cell r="Z304"/>
        </row>
        <row r="305">
          <cell r="A305">
            <v>1545</v>
          </cell>
          <cell r="B305" t="str">
            <v>Koszykowa</v>
          </cell>
          <cell r="C305" t="str">
            <v>Nowogrodzka</v>
          </cell>
          <cell r="D305" t="str">
            <v>gminna</v>
          </cell>
          <cell r="E305" t="str">
            <v>przez Nowogrodzką</v>
          </cell>
          <cell r="F305">
            <v>1</v>
          </cell>
          <cell r="G305" t="str">
            <v>Ochota</v>
          </cell>
          <cell r="H305" t="str">
            <v>20151216-093136</v>
          </cell>
          <cell r="I305" t="str">
            <v>20151216-095750</v>
          </cell>
          <cell r="J305" t="str">
            <v>Foto4</v>
          </cell>
          <cell r="K305" t="str">
            <v>Foto4</v>
          </cell>
          <cell r="L305" t="str">
            <v>20151216-093136</v>
          </cell>
          <cell r="M305" t="str">
            <v>20151216-095750</v>
          </cell>
          <cell r="N305" t="str">
            <v>52.2238842, 20.990397800000004</v>
          </cell>
          <cell r="O305">
            <v>1545</v>
          </cell>
          <cell r="P305" t="str">
            <v>N</v>
          </cell>
          <cell r="Q305" t="str">
            <v>S</v>
          </cell>
          <cell r="R305"/>
          <cell r="S305"/>
          <cell r="T305"/>
          <cell r="U305"/>
          <cell r="V305"/>
          <cell r="W305"/>
          <cell r="X305"/>
          <cell r="Y305"/>
          <cell r="Z305"/>
        </row>
        <row r="306">
          <cell r="A306">
            <v>1546</v>
          </cell>
          <cell r="B306" t="str">
            <v>Koszykowa</v>
          </cell>
          <cell r="C306" t="str">
            <v>Koszykowa 86</v>
          </cell>
          <cell r="D306" t="str">
            <v>powiatowa</v>
          </cell>
          <cell r="E306" t="str">
            <v>przez Koszykową</v>
          </cell>
          <cell r="F306">
            <v>3</v>
          </cell>
          <cell r="G306" t="str">
            <v>Ochota</v>
          </cell>
          <cell r="H306" t="str">
            <v>20151214-142325</v>
          </cell>
          <cell r="I306" t="str">
            <v>20151215-122002</v>
          </cell>
          <cell r="J306" t="str">
            <v>Foto3</v>
          </cell>
          <cell r="K306" t="str">
            <v>Foto4</v>
          </cell>
          <cell r="L306" t="str">
            <v>20151214-142325</v>
          </cell>
          <cell r="M306" t="str">
            <v>20151215-122002</v>
          </cell>
          <cell r="N306" t="str">
            <v>52.2236303, 20.9933831</v>
          </cell>
          <cell r="O306">
            <v>1546</v>
          </cell>
          <cell r="P306" t="str">
            <v>E</v>
          </cell>
          <cell r="Q306" t="str">
            <v>W</v>
          </cell>
          <cell r="R306" t="str">
            <v>W</v>
          </cell>
          <cell r="S306" t="str">
            <v>E</v>
          </cell>
          <cell r="T306" t="str">
            <v>E</v>
          </cell>
          <cell r="U306" t="str">
            <v>W</v>
          </cell>
          <cell r="V306"/>
          <cell r="W306"/>
          <cell r="X306"/>
          <cell r="Y306"/>
          <cell r="Z306"/>
        </row>
        <row r="307">
          <cell r="A307">
            <v>1547</v>
          </cell>
          <cell r="B307" t="str">
            <v>Koszykowa</v>
          </cell>
          <cell r="C307" t="str">
            <v>Wilcza</v>
          </cell>
          <cell r="D307" t="str">
            <v>powiatowa</v>
          </cell>
          <cell r="E307" t="str">
            <v>przez Koszykową</v>
          </cell>
          <cell r="F307">
            <v>2</v>
          </cell>
          <cell r="G307" t="str">
            <v>Śródmieście</v>
          </cell>
          <cell r="H307" t="str">
            <v>20151214-142642</v>
          </cell>
          <cell r="I307" t="str">
            <v>20151215-122357</v>
          </cell>
          <cell r="J307" t="str">
            <v>Foto3</v>
          </cell>
          <cell r="K307" t="str">
            <v>Foto4</v>
          </cell>
          <cell r="L307" t="str">
            <v>20151214-142642</v>
          </cell>
          <cell r="M307" t="str">
            <v>20151215-122357</v>
          </cell>
          <cell r="N307" t="str">
            <v>52.2228803, 21.0070422</v>
          </cell>
          <cell r="O307">
            <v>1547</v>
          </cell>
          <cell r="P307" t="str">
            <v>E</v>
          </cell>
          <cell r="Q307" t="str">
            <v>W</v>
          </cell>
          <cell r="R307" t="str">
            <v>W</v>
          </cell>
          <cell r="S307" t="str">
            <v>E</v>
          </cell>
          <cell r="T307"/>
          <cell r="U307"/>
          <cell r="V307"/>
          <cell r="W307"/>
          <cell r="X307"/>
          <cell r="Y307"/>
          <cell r="Z307"/>
        </row>
        <row r="308">
          <cell r="A308">
            <v>1548</v>
          </cell>
          <cell r="B308" t="str">
            <v>Koszykowa</v>
          </cell>
          <cell r="C308" t="str">
            <v>Noakowskiego</v>
          </cell>
          <cell r="D308" t="str">
            <v>gminna</v>
          </cell>
          <cell r="E308" t="str">
            <v>przez Noakowskiego</v>
          </cell>
          <cell r="F308">
            <v>1</v>
          </cell>
          <cell r="G308" t="str">
            <v>Śródmieście</v>
          </cell>
          <cell r="H308" t="str">
            <v>20151215-133548</v>
          </cell>
          <cell r="I308" t="str">
            <v>20151215-154747</v>
          </cell>
          <cell r="J308" t="str">
            <v>Foto4</v>
          </cell>
          <cell r="K308" t="str">
            <v>Foto4</v>
          </cell>
          <cell r="L308" t="str">
            <v>20151215-133548</v>
          </cell>
          <cell r="M308" t="str">
            <v>20151215-154747</v>
          </cell>
          <cell r="N308" t="str">
            <v>52.2227636, 21.0082291</v>
          </cell>
          <cell r="O308">
            <v>1548</v>
          </cell>
          <cell r="P308" t="str">
            <v>NW</v>
          </cell>
          <cell r="Q308" t="str">
            <v>SE</v>
          </cell>
          <cell r="R308"/>
          <cell r="S308"/>
          <cell r="T308"/>
          <cell r="U308"/>
          <cell r="V308"/>
          <cell r="W308"/>
          <cell r="X308"/>
          <cell r="Y308"/>
          <cell r="Z308"/>
        </row>
        <row r="309">
          <cell r="A309">
            <v>1549</v>
          </cell>
          <cell r="B309" t="str">
            <v>Koszykowa</v>
          </cell>
          <cell r="C309" t="str">
            <v>Piękna</v>
          </cell>
          <cell r="D309" t="str">
            <v>gminna</v>
          </cell>
          <cell r="E309" t="str">
            <v>przez Piękną</v>
          </cell>
          <cell r="F309">
            <v>2</v>
          </cell>
          <cell r="G309" t="str">
            <v>Śródmieście</v>
          </cell>
          <cell r="H309" t="str">
            <v>20151216-093218</v>
          </cell>
          <cell r="I309" t="str">
            <v>20151216-095823</v>
          </cell>
          <cell r="J309" t="str">
            <v>Foto4</v>
          </cell>
          <cell r="K309" t="str">
            <v>Foto4</v>
          </cell>
          <cell r="L309" t="str">
            <v>20151216-093218</v>
          </cell>
          <cell r="M309" t="str">
            <v>20151216-095823</v>
          </cell>
          <cell r="N309" t="str">
            <v>52.2228145, 21.010152300000005</v>
          </cell>
          <cell r="O309">
            <v>1549</v>
          </cell>
          <cell r="P309" t="str">
            <v>N</v>
          </cell>
          <cell r="Q309" t="str">
            <v>S</v>
          </cell>
          <cell r="R309" t="str">
            <v>S</v>
          </cell>
          <cell r="S309" t="str">
            <v>N</v>
          </cell>
          <cell r="T309"/>
          <cell r="U309"/>
          <cell r="V309"/>
          <cell r="W309"/>
          <cell r="X309"/>
          <cell r="Y309"/>
          <cell r="Z309"/>
        </row>
        <row r="310">
          <cell r="A310">
            <v>1550</v>
          </cell>
          <cell r="B310" t="str">
            <v>Górnośląska</v>
          </cell>
          <cell r="C310" t="str">
            <v>Maszyńskiego</v>
          </cell>
          <cell r="D310" t="str">
            <v>gminna</v>
          </cell>
          <cell r="E310" t="str">
            <v>przez Maszyńskiego</v>
          </cell>
          <cell r="F310">
            <v>2</v>
          </cell>
          <cell r="G310" t="str">
            <v>Śródmieście</v>
          </cell>
          <cell r="H310" t="str">
            <v>20151216-093603</v>
          </cell>
          <cell r="I310" t="str">
            <v>20151216-095923</v>
          </cell>
          <cell r="J310" t="str">
            <v>Foto4</v>
          </cell>
          <cell r="K310" t="str">
            <v>Foto4</v>
          </cell>
          <cell r="L310" t="str">
            <v>20151216-093603</v>
          </cell>
          <cell r="M310" t="str">
            <v>20151216-095923</v>
          </cell>
          <cell r="N310" t="str">
            <v>52.2245151, 21.0301642</v>
          </cell>
          <cell r="O310">
            <v>1550</v>
          </cell>
          <cell r="P310" t="str">
            <v>N</v>
          </cell>
          <cell r="Q310" t="str">
            <v>S</v>
          </cell>
          <cell r="R310" t="str">
            <v>S</v>
          </cell>
          <cell r="S310" t="str">
            <v>N</v>
          </cell>
          <cell r="T310"/>
          <cell r="U310"/>
          <cell r="V310"/>
          <cell r="W310"/>
          <cell r="X310"/>
          <cell r="Y310"/>
          <cell r="Z310"/>
        </row>
        <row r="311">
          <cell r="A311">
            <v>1551</v>
          </cell>
          <cell r="B311" t="str">
            <v>Myśliwiecka</v>
          </cell>
          <cell r="C311" t="str">
            <v>Hoene - Wrońskiego</v>
          </cell>
          <cell r="D311" t="str">
            <v>powiatowa</v>
          </cell>
          <cell r="E311" t="str">
            <v>przez Myśliwiecką</v>
          </cell>
          <cell r="F311">
            <v>2</v>
          </cell>
          <cell r="G311" t="str">
            <v>Śródmieście</v>
          </cell>
          <cell r="H311" t="str">
            <v>20151214-143622</v>
          </cell>
          <cell r="I311" t="str">
            <v>20151215-122544</v>
          </cell>
          <cell r="J311" t="str">
            <v>Foto3</v>
          </cell>
          <cell r="K311" t="str">
            <v>Foto4</v>
          </cell>
          <cell r="L311" t="str">
            <v>20151214-143622</v>
          </cell>
          <cell r="M311" t="str">
            <v>20151215-122544</v>
          </cell>
          <cell r="N311" t="str">
            <v>52.2220546, 21.0333815</v>
          </cell>
          <cell r="O311">
            <v>1551</v>
          </cell>
          <cell r="P311" t="str">
            <v>E</v>
          </cell>
          <cell r="Q311" t="str">
            <v>W</v>
          </cell>
          <cell r="R311" t="str">
            <v>W</v>
          </cell>
          <cell r="S311" t="str">
            <v>E</v>
          </cell>
          <cell r="T311"/>
          <cell r="U311"/>
          <cell r="V311"/>
          <cell r="W311"/>
          <cell r="X311"/>
          <cell r="Y311"/>
          <cell r="Z311"/>
        </row>
        <row r="312">
          <cell r="A312">
            <v>1552</v>
          </cell>
          <cell r="B312" t="str">
            <v>Łazienkowska</v>
          </cell>
          <cell r="C312" t="str">
            <v>Łazienkowska 3</v>
          </cell>
          <cell r="D312" t="str">
            <v>powiatowa</v>
          </cell>
          <cell r="E312" t="str">
            <v>przez Łazienkowską</v>
          </cell>
          <cell r="F312">
            <v>2</v>
          </cell>
          <cell r="G312" t="str">
            <v>Śródmieście</v>
          </cell>
          <cell r="H312" t="str">
            <v>20151214-143802</v>
          </cell>
          <cell r="I312" t="str">
            <v>20151215-122626</v>
          </cell>
          <cell r="J312" t="str">
            <v>Foto3</v>
          </cell>
          <cell r="K312" t="str">
            <v>Foto4</v>
          </cell>
          <cell r="L312" t="str">
            <v>20151214-143802</v>
          </cell>
          <cell r="M312" t="str">
            <v>20151215-122626</v>
          </cell>
          <cell r="N312" t="str">
            <v>52.2215296, 21.0427424</v>
          </cell>
          <cell r="O312">
            <v>1552</v>
          </cell>
          <cell r="P312" t="str">
            <v>E</v>
          </cell>
          <cell r="Q312" t="str">
            <v>W</v>
          </cell>
          <cell r="R312" t="str">
            <v>W</v>
          </cell>
          <cell r="S312" t="str">
            <v>E</v>
          </cell>
          <cell r="T312"/>
          <cell r="U312"/>
          <cell r="V312"/>
          <cell r="W312"/>
          <cell r="X312"/>
          <cell r="Y312"/>
          <cell r="Z312"/>
        </row>
        <row r="313">
          <cell r="A313">
            <v>1553</v>
          </cell>
          <cell r="B313" t="str">
            <v>Szwoleżerów</v>
          </cell>
          <cell r="C313" t="str">
            <v>Dragonów</v>
          </cell>
          <cell r="D313" t="str">
            <v>powiatowa</v>
          </cell>
          <cell r="E313" t="str">
            <v>przez Szwoleżerów</v>
          </cell>
          <cell r="F313">
            <v>2</v>
          </cell>
          <cell r="G313" t="str">
            <v>Śródmieście</v>
          </cell>
          <cell r="H313" t="str">
            <v>20151214-144027</v>
          </cell>
          <cell r="I313" t="str">
            <v>20151215-122720</v>
          </cell>
          <cell r="J313" t="str">
            <v>Foto3</v>
          </cell>
          <cell r="K313" t="str">
            <v>Foto4</v>
          </cell>
          <cell r="L313" t="str">
            <v>20151214-144027</v>
          </cell>
          <cell r="M313" t="str">
            <v>20151215-122720</v>
          </cell>
          <cell r="N313" t="str">
            <v>52.2163945, 21.0425949</v>
          </cell>
          <cell r="O313">
            <v>1553</v>
          </cell>
          <cell r="P313" t="str">
            <v>E</v>
          </cell>
          <cell r="Q313" t="str">
            <v>W</v>
          </cell>
          <cell r="R313" t="str">
            <v>W</v>
          </cell>
          <cell r="S313" t="str">
            <v>E</v>
          </cell>
          <cell r="T313"/>
          <cell r="U313"/>
          <cell r="V313"/>
          <cell r="W313"/>
          <cell r="X313"/>
          <cell r="Y313"/>
          <cell r="Z313"/>
        </row>
        <row r="314">
          <cell r="A314">
            <v>1554</v>
          </cell>
          <cell r="B314" t="str">
            <v>Szwoleżerów</v>
          </cell>
          <cell r="C314" t="str">
            <v>29 Listopada</v>
          </cell>
          <cell r="D314" t="str">
            <v>powiatowa</v>
          </cell>
          <cell r="E314" t="str">
            <v>przez Szwoleżerów</v>
          </cell>
          <cell r="F314">
            <v>2</v>
          </cell>
          <cell r="G314" t="str">
            <v>Śródmieście</v>
          </cell>
          <cell r="H314" t="str">
            <v>20151214-144136</v>
          </cell>
          <cell r="I314" t="str">
            <v>20151215-122833</v>
          </cell>
          <cell r="J314" t="str">
            <v>Foto3</v>
          </cell>
          <cell r="K314" t="str">
            <v>Foto4</v>
          </cell>
          <cell r="L314" t="str">
            <v>20151214-144136</v>
          </cell>
          <cell r="M314" t="str">
            <v>20151215-122833</v>
          </cell>
          <cell r="N314" t="str">
            <v>52.2167355, 21.0401313</v>
          </cell>
          <cell r="O314">
            <v>1554</v>
          </cell>
          <cell r="P314" t="str">
            <v>E</v>
          </cell>
          <cell r="Q314" t="str">
            <v>W</v>
          </cell>
          <cell r="R314" t="str">
            <v>W</v>
          </cell>
          <cell r="S314" t="str">
            <v>E</v>
          </cell>
          <cell r="T314"/>
          <cell r="U314"/>
          <cell r="V314"/>
          <cell r="W314"/>
          <cell r="X314"/>
          <cell r="Y314"/>
          <cell r="Z314"/>
        </row>
        <row r="315">
          <cell r="A315">
            <v>1555</v>
          </cell>
          <cell r="B315" t="str">
            <v>Szwoleżerów</v>
          </cell>
          <cell r="C315" t="str">
            <v>Myśliwiecka</v>
          </cell>
          <cell r="D315" t="str">
            <v>powiatowa</v>
          </cell>
          <cell r="E315" t="str">
            <v>przez Szwoleżerów</v>
          </cell>
          <cell r="F315">
            <v>2</v>
          </cell>
          <cell r="G315" t="str">
            <v>Śródmieście</v>
          </cell>
          <cell r="H315" t="str">
            <v>20151214-144227</v>
          </cell>
          <cell r="I315" t="str">
            <v>20151215-122858</v>
          </cell>
          <cell r="J315" t="str">
            <v>Foto3</v>
          </cell>
          <cell r="K315" t="str">
            <v>Foto4</v>
          </cell>
          <cell r="L315" t="str">
            <v>20151214-144227</v>
          </cell>
          <cell r="M315" t="str">
            <v>20151215-122858</v>
          </cell>
          <cell r="N315" t="str">
            <v>52.2170567, 21.0378608</v>
          </cell>
          <cell r="O315">
            <v>1555</v>
          </cell>
          <cell r="P315" t="str">
            <v>E</v>
          </cell>
          <cell r="Q315" t="str">
            <v>W</v>
          </cell>
          <cell r="R315" t="str">
            <v>W</v>
          </cell>
          <cell r="S315" t="str">
            <v>E</v>
          </cell>
          <cell r="T315"/>
          <cell r="U315"/>
          <cell r="V315"/>
          <cell r="W315"/>
          <cell r="X315"/>
          <cell r="Y315"/>
          <cell r="Z315"/>
        </row>
        <row r="316">
          <cell r="A316">
            <v>1556</v>
          </cell>
          <cell r="B316" t="str">
            <v>Szwoleżerów</v>
          </cell>
          <cell r="C316" t="str">
            <v>Myśliwiecka</v>
          </cell>
          <cell r="D316" t="str">
            <v>powiatowa</v>
          </cell>
          <cell r="E316" t="str">
            <v>przez Myśliwiecką</v>
          </cell>
          <cell r="F316">
            <v>2</v>
          </cell>
          <cell r="G316" t="str">
            <v>Śródmieście</v>
          </cell>
          <cell r="H316" t="str">
            <v>20151214-144346</v>
          </cell>
          <cell r="I316" t="str">
            <v>20151215-122922</v>
          </cell>
          <cell r="J316" t="str">
            <v>Foto3</v>
          </cell>
          <cell r="K316" t="str">
            <v>Foto4</v>
          </cell>
          <cell r="L316" t="str">
            <v>20151214-144346</v>
          </cell>
          <cell r="M316" t="str">
            <v>20151215-122922</v>
          </cell>
          <cell r="N316" t="str">
            <v>52.2172621, 21.037599300000004</v>
          </cell>
          <cell r="O316">
            <v>1556</v>
          </cell>
          <cell r="P316" t="str">
            <v>N</v>
          </cell>
          <cell r="Q316" t="str">
            <v>S</v>
          </cell>
          <cell r="R316" t="str">
            <v>S</v>
          </cell>
          <cell r="S316" t="str">
            <v>N</v>
          </cell>
          <cell r="T316"/>
          <cell r="U316"/>
          <cell r="V316"/>
          <cell r="W316"/>
          <cell r="X316"/>
          <cell r="Y316"/>
          <cell r="Z316"/>
        </row>
        <row r="317">
          <cell r="A317">
            <v>1557</v>
          </cell>
          <cell r="B317" t="str">
            <v>Myśliwiecka</v>
          </cell>
          <cell r="C317" t="str">
            <v>Kusocińskiego</v>
          </cell>
          <cell r="D317" t="str">
            <v>powiatowa</v>
          </cell>
          <cell r="E317" t="str">
            <v>przez Myśliwiecką</v>
          </cell>
          <cell r="F317">
            <v>2</v>
          </cell>
          <cell r="G317" t="str">
            <v>Śródmieście</v>
          </cell>
          <cell r="H317" t="str">
            <v>20151214-144445</v>
          </cell>
          <cell r="I317" t="str">
            <v>20151215-122950</v>
          </cell>
          <cell r="J317" t="str">
            <v>Foto3</v>
          </cell>
          <cell r="K317" t="str">
            <v>Foto4</v>
          </cell>
          <cell r="L317" t="str">
            <v>20151214-144445</v>
          </cell>
          <cell r="M317" t="str">
            <v>20151215-122950</v>
          </cell>
          <cell r="N317" t="str">
            <v>52.2195767, 21.0366713</v>
          </cell>
          <cell r="O317">
            <v>1557</v>
          </cell>
          <cell r="P317" t="str">
            <v>N</v>
          </cell>
          <cell r="Q317" t="str">
            <v>S</v>
          </cell>
          <cell r="R317" t="str">
            <v>S</v>
          </cell>
          <cell r="S317" t="str">
            <v>N</v>
          </cell>
          <cell r="T317"/>
          <cell r="U317"/>
          <cell r="V317"/>
          <cell r="W317"/>
          <cell r="X317"/>
          <cell r="Y317"/>
          <cell r="Z317"/>
        </row>
        <row r="318">
          <cell r="A318">
            <v>1558</v>
          </cell>
          <cell r="B318" t="str">
            <v>Rozbrat</v>
          </cell>
          <cell r="C318" t="str">
            <v>Przemysłowa</v>
          </cell>
          <cell r="D318" t="str">
            <v>gminna</v>
          </cell>
          <cell r="E318" t="str">
            <v>przez Przemysłową</v>
          </cell>
          <cell r="F318">
            <v>1</v>
          </cell>
          <cell r="G318" t="str">
            <v>Śródmieście</v>
          </cell>
          <cell r="H318" t="str">
            <v>20151215-133725</v>
          </cell>
          <cell r="I318" t="str">
            <v>20151215-154842</v>
          </cell>
          <cell r="J318" t="str">
            <v>Foto4</v>
          </cell>
          <cell r="K318" t="str">
            <v>Foto4</v>
          </cell>
          <cell r="L318" t="str">
            <v>20151215-133725</v>
          </cell>
          <cell r="M318" t="str">
            <v>20151215-154842</v>
          </cell>
          <cell r="N318" t="str">
            <v>52.22283590000001, 21.0355487</v>
          </cell>
          <cell r="O318">
            <v>1558</v>
          </cell>
          <cell r="P318" t="str">
            <v>W</v>
          </cell>
          <cell r="Q318" t="str">
            <v>E</v>
          </cell>
          <cell r="R318"/>
          <cell r="S318"/>
          <cell r="T318"/>
          <cell r="U318"/>
          <cell r="V318"/>
          <cell r="W318"/>
          <cell r="X318"/>
          <cell r="Y318"/>
          <cell r="Z318"/>
        </row>
        <row r="319">
          <cell r="A319">
            <v>1559</v>
          </cell>
          <cell r="B319" t="str">
            <v>Rozbrat</v>
          </cell>
          <cell r="C319" t="str">
            <v>Fabryczna</v>
          </cell>
          <cell r="D319" t="str">
            <v>gminna</v>
          </cell>
          <cell r="E319" t="str">
            <v>przez Fabryczną</v>
          </cell>
          <cell r="F319">
            <v>2</v>
          </cell>
          <cell r="G319" t="str">
            <v>Śródmieście</v>
          </cell>
          <cell r="H319" t="str">
            <v>20151215-133814</v>
          </cell>
          <cell r="I319" t="str">
            <v>20151215-154912</v>
          </cell>
          <cell r="J319" t="str">
            <v>Foto4</v>
          </cell>
          <cell r="K319" t="str">
            <v>Foto4</v>
          </cell>
          <cell r="L319" t="str">
            <v>20151215-133814</v>
          </cell>
          <cell r="M319" t="str">
            <v>20151215-154912</v>
          </cell>
          <cell r="N319" t="str">
            <v>52.2241413, 21.0350512</v>
          </cell>
          <cell r="O319">
            <v>1559</v>
          </cell>
          <cell r="P319" t="str">
            <v>E</v>
          </cell>
          <cell r="Q319" t="str">
            <v>W</v>
          </cell>
          <cell r="R319" t="str">
            <v>W</v>
          </cell>
          <cell r="S319" t="str">
            <v>E</v>
          </cell>
          <cell r="T319"/>
          <cell r="U319"/>
          <cell r="V319"/>
          <cell r="W319"/>
          <cell r="X319"/>
          <cell r="Y319"/>
          <cell r="Z319"/>
        </row>
        <row r="320">
          <cell r="A320">
            <v>1560</v>
          </cell>
          <cell r="B320" t="str">
            <v>Rozbrat</v>
          </cell>
          <cell r="C320" t="str">
            <v>Dmochowskiego</v>
          </cell>
          <cell r="D320" t="str">
            <v>gminna</v>
          </cell>
          <cell r="E320" t="str">
            <v>przez Dmochowskiego</v>
          </cell>
          <cell r="F320">
            <v>1</v>
          </cell>
          <cell r="G320" t="str">
            <v>Śródmieście</v>
          </cell>
          <cell r="H320" t="str">
            <v>20151215-133859</v>
          </cell>
          <cell r="I320" t="str">
            <v>20151215-155004</v>
          </cell>
          <cell r="J320" t="str">
            <v>Foto4</v>
          </cell>
          <cell r="K320" t="str">
            <v>Foto4</v>
          </cell>
          <cell r="L320" t="str">
            <v>20151215-133859</v>
          </cell>
          <cell r="M320" t="str">
            <v>20151215-155004</v>
          </cell>
          <cell r="N320" t="str">
            <v>52.2256151, 21.0344584</v>
          </cell>
          <cell r="O320">
            <v>1560</v>
          </cell>
          <cell r="P320" t="str">
            <v>E</v>
          </cell>
          <cell r="Q320" t="str">
            <v>W</v>
          </cell>
          <cell r="R320"/>
          <cell r="S320"/>
          <cell r="T320"/>
          <cell r="U320"/>
          <cell r="V320"/>
          <cell r="W320"/>
          <cell r="X320"/>
          <cell r="Y320"/>
          <cell r="Z320"/>
        </row>
        <row r="321">
          <cell r="A321">
            <v>1561</v>
          </cell>
          <cell r="B321" t="str">
            <v>Rozbrat</v>
          </cell>
          <cell r="C321" t="str">
            <v>Śniegockiej</v>
          </cell>
          <cell r="D321" t="str">
            <v>powiatowa</v>
          </cell>
          <cell r="E321" t="str">
            <v>przez Rozbrat S</v>
          </cell>
          <cell r="F321">
            <v>2</v>
          </cell>
          <cell r="G321" t="str">
            <v>Śródmieście</v>
          </cell>
          <cell r="H321" t="str">
            <v>20151214-144811</v>
          </cell>
          <cell r="I321" t="str">
            <v>20151215-123045</v>
          </cell>
          <cell r="J321" t="str">
            <v>Foto3</v>
          </cell>
          <cell r="K321" t="str">
            <v>Foto4</v>
          </cell>
          <cell r="L321" t="str">
            <v>20151214-144811</v>
          </cell>
          <cell r="M321" t="str">
            <v>20151215-123045</v>
          </cell>
          <cell r="N321" t="str">
            <v>52.2260365, 21.0341647</v>
          </cell>
          <cell r="O321">
            <v>1561</v>
          </cell>
          <cell r="P321" t="str">
            <v>S</v>
          </cell>
          <cell r="Q321" t="str">
            <v>N</v>
          </cell>
          <cell r="R321" t="str">
            <v>N</v>
          </cell>
          <cell r="S321" t="str">
            <v>S</v>
          </cell>
          <cell r="T321"/>
          <cell r="U321"/>
          <cell r="V321"/>
          <cell r="W321"/>
          <cell r="X321"/>
          <cell r="Y321"/>
          <cell r="Z321"/>
        </row>
        <row r="322">
          <cell r="A322">
            <v>1562</v>
          </cell>
          <cell r="B322" t="str">
            <v>Rozbrat</v>
          </cell>
          <cell r="C322" t="str">
            <v>Śniegockiej</v>
          </cell>
          <cell r="D322" t="str">
            <v>powiatowa</v>
          </cell>
          <cell r="E322" t="str">
            <v>przez Rozbrat N</v>
          </cell>
          <cell r="F322">
            <v>2</v>
          </cell>
          <cell r="G322" t="str">
            <v>Śródmieście</v>
          </cell>
          <cell r="H322" t="str">
            <v>20151214-144849</v>
          </cell>
          <cell r="I322" t="str">
            <v>20151215-123135</v>
          </cell>
          <cell r="J322" t="str">
            <v>Foto3</v>
          </cell>
          <cell r="K322" t="str">
            <v>Foto4</v>
          </cell>
          <cell r="L322" t="str">
            <v>20151214-144849</v>
          </cell>
          <cell r="M322" t="str">
            <v>20151215-123135</v>
          </cell>
          <cell r="N322" t="str">
            <v>52.2261762, 21.0341138</v>
          </cell>
          <cell r="O322">
            <v>1562</v>
          </cell>
          <cell r="P322" t="str">
            <v>N</v>
          </cell>
          <cell r="Q322" t="str">
            <v>S</v>
          </cell>
          <cell r="R322" t="str">
            <v>S</v>
          </cell>
          <cell r="S322" t="str">
            <v>N</v>
          </cell>
          <cell r="T322"/>
          <cell r="U322"/>
          <cell r="V322"/>
          <cell r="W322"/>
          <cell r="X322"/>
          <cell r="Y322"/>
          <cell r="Z322"/>
        </row>
        <row r="323">
          <cell r="A323">
            <v>1563</v>
          </cell>
          <cell r="B323" t="str">
            <v>Rozbrat</v>
          </cell>
          <cell r="C323" t="str">
            <v>Szara</v>
          </cell>
          <cell r="D323" t="str">
            <v>powiatowa</v>
          </cell>
          <cell r="E323" t="str">
            <v>przez Rozbrat</v>
          </cell>
          <cell r="F323">
            <v>2</v>
          </cell>
          <cell r="G323" t="str">
            <v>Śródmieście</v>
          </cell>
          <cell r="H323" t="str">
            <v>20151214-144938</v>
          </cell>
          <cell r="I323" t="str">
            <v>20151215-123203</v>
          </cell>
          <cell r="J323" t="str">
            <v>Foto3</v>
          </cell>
          <cell r="K323" t="str">
            <v>Foto4</v>
          </cell>
          <cell r="L323" t="str">
            <v>20151214-144938</v>
          </cell>
          <cell r="M323" t="str">
            <v>20151215-123203</v>
          </cell>
          <cell r="N323" t="str">
            <v>52.2271381, 21.03369</v>
          </cell>
          <cell r="O323">
            <v>1563</v>
          </cell>
          <cell r="P323" t="str">
            <v>N</v>
          </cell>
          <cell r="Q323" t="str">
            <v>S</v>
          </cell>
          <cell r="R323" t="str">
            <v>S</v>
          </cell>
          <cell r="S323" t="str">
            <v>N</v>
          </cell>
          <cell r="T323"/>
          <cell r="U323"/>
          <cell r="V323"/>
          <cell r="W323"/>
          <cell r="X323"/>
          <cell r="Y323"/>
          <cell r="Z323"/>
        </row>
        <row r="324">
          <cell r="A324">
            <v>1564</v>
          </cell>
          <cell r="B324" t="str">
            <v>Rozbrat</v>
          </cell>
          <cell r="C324" t="str">
            <v>Szara</v>
          </cell>
          <cell r="D324" t="str">
            <v>gminna</v>
          </cell>
          <cell r="E324" t="str">
            <v>przez Szarą</v>
          </cell>
          <cell r="F324">
            <v>2</v>
          </cell>
          <cell r="G324" t="str">
            <v>Śródmieście</v>
          </cell>
          <cell r="H324" t="str">
            <v>20151215-134011</v>
          </cell>
          <cell r="I324" t="str">
            <v>20151215-155032</v>
          </cell>
          <cell r="J324" t="str">
            <v>Foto4</v>
          </cell>
          <cell r="K324" t="str">
            <v>Foto4</v>
          </cell>
          <cell r="L324" t="str">
            <v>20151215-134011</v>
          </cell>
          <cell r="M324" t="str">
            <v>20151215-155032</v>
          </cell>
          <cell r="N324" t="str">
            <v>52.2271201, 21.0338657</v>
          </cell>
          <cell r="O324">
            <v>1564</v>
          </cell>
          <cell r="P324" t="str">
            <v>E</v>
          </cell>
          <cell r="Q324" t="str">
            <v>W</v>
          </cell>
          <cell r="R324" t="str">
            <v>W</v>
          </cell>
          <cell r="S324" t="str">
            <v>E</v>
          </cell>
          <cell r="T324"/>
          <cell r="U324"/>
          <cell r="V324"/>
          <cell r="W324"/>
          <cell r="X324"/>
          <cell r="Y324"/>
          <cell r="Z324"/>
        </row>
        <row r="325">
          <cell r="A325">
            <v>1565</v>
          </cell>
          <cell r="B325" t="str">
            <v>Rozbrat</v>
          </cell>
          <cell r="C325" t="str">
            <v>Al. Ks. Stanka</v>
          </cell>
          <cell r="D325" t="str">
            <v>powiatowa</v>
          </cell>
          <cell r="E325" t="str">
            <v>przez Rozbrat</v>
          </cell>
          <cell r="F325">
            <v>2</v>
          </cell>
          <cell r="G325" t="str">
            <v>Śródmieście</v>
          </cell>
          <cell r="H325" t="str">
            <v>20151214-145021</v>
          </cell>
          <cell r="I325" t="str">
            <v>20151215-123241</v>
          </cell>
          <cell r="J325" t="str">
            <v>Foto3</v>
          </cell>
          <cell r="K325" t="str">
            <v>Foto4</v>
          </cell>
          <cell r="L325" t="str">
            <v>20151214-145021</v>
          </cell>
          <cell r="M325" t="str">
            <v>20151215-123241</v>
          </cell>
          <cell r="N325" t="str">
            <v>52.2283514, 21.032432</v>
          </cell>
          <cell r="O325">
            <v>1565</v>
          </cell>
          <cell r="P325" t="str">
            <v>S</v>
          </cell>
          <cell r="Q325" t="str">
            <v>N</v>
          </cell>
          <cell r="R325" t="str">
            <v>N</v>
          </cell>
          <cell r="S325" t="str">
            <v>S</v>
          </cell>
          <cell r="T325"/>
          <cell r="U325"/>
          <cell r="V325"/>
          <cell r="W325"/>
          <cell r="X325"/>
          <cell r="Y325"/>
          <cell r="Z325"/>
        </row>
        <row r="326">
          <cell r="A326">
            <v>1566</v>
          </cell>
          <cell r="B326" t="str">
            <v>Leona Kruczkowskiego</v>
          </cell>
          <cell r="C326" t="str">
            <v>Al. 3 Maja</v>
          </cell>
          <cell r="D326" t="str">
            <v>powiatowa</v>
          </cell>
          <cell r="E326" t="str">
            <v>przez Kruczkowskiego S, jezdnia E</v>
          </cell>
          <cell r="F326">
            <v>3</v>
          </cell>
          <cell r="G326" t="str">
            <v>Śródmieście</v>
          </cell>
          <cell r="H326" t="str">
            <v>20151214-145239</v>
          </cell>
          <cell r="I326" t="str">
            <v>20151215-123337</v>
          </cell>
          <cell r="J326" t="str">
            <v>Foto3</v>
          </cell>
          <cell r="K326" t="str">
            <v>Foto4</v>
          </cell>
          <cell r="L326" t="str">
            <v>20151214-145239</v>
          </cell>
          <cell r="M326" t="str">
            <v>20151215-123337</v>
          </cell>
          <cell r="N326" t="str">
            <v>52.2336109, 21.0310815</v>
          </cell>
          <cell r="O326">
            <v>1566</v>
          </cell>
          <cell r="P326" t="str">
            <v>S</v>
          </cell>
          <cell r="Q326" t="str">
            <v>N</v>
          </cell>
          <cell r="R326"/>
          <cell r="S326"/>
          <cell r="T326"/>
          <cell r="U326"/>
          <cell r="V326"/>
          <cell r="W326"/>
          <cell r="X326"/>
          <cell r="Y326"/>
          <cell r="Z326"/>
        </row>
        <row r="327">
          <cell r="A327">
            <v>1567</v>
          </cell>
          <cell r="B327" t="str">
            <v>Leona Kruczkowskiego</v>
          </cell>
          <cell r="C327" t="str">
            <v>Al. 3 Maja</v>
          </cell>
          <cell r="D327" t="str">
            <v>gminna</v>
          </cell>
          <cell r="E327" t="str">
            <v>przez 3 Maja SE</v>
          </cell>
          <cell r="F327">
            <v>2</v>
          </cell>
          <cell r="G327" t="str">
            <v>Śródmieście</v>
          </cell>
          <cell r="H327" t="str">
            <v>20151215-134129</v>
          </cell>
          <cell r="I327" t="str">
            <v>20151215-155108</v>
          </cell>
          <cell r="J327" t="str">
            <v>Foto4</v>
          </cell>
          <cell r="K327" t="str">
            <v>Foto4</v>
          </cell>
          <cell r="L327" t="str">
            <v>20151215-134129</v>
          </cell>
          <cell r="M327" t="str">
            <v>20151215-155108</v>
          </cell>
          <cell r="N327" t="str">
            <v>52.2337406, 21.0311754</v>
          </cell>
          <cell r="O327">
            <v>1567</v>
          </cell>
          <cell r="P327" t="str">
            <v>E</v>
          </cell>
          <cell r="Q327" t="str">
            <v>W</v>
          </cell>
          <cell r="R327" t="str">
            <v>W</v>
          </cell>
          <cell r="S327" t="str">
            <v>E</v>
          </cell>
          <cell r="T327"/>
          <cell r="U327"/>
          <cell r="V327"/>
          <cell r="W327"/>
          <cell r="X327"/>
          <cell r="Y327"/>
          <cell r="Z327"/>
        </row>
        <row r="328">
          <cell r="A328">
            <v>1568</v>
          </cell>
          <cell r="B328" t="str">
            <v>Leona Kruczkowskiego</v>
          </cell>
          <cell r="C328" t="str">
            <v>Al. 3 Maja</v>
          </cell>
          <cell r="D328" t="str">
            <v>gminna</v>
          </cell>
          <cell r="E328" t="str">
            <v>przez 3 Maja NE</v>
          </cell>
          <cell r="F328">
            <v>1</v>
          </cell>
          <cell r="G328" t="str">
            <v>Śródmieście</v>
          </cell>
          <cell r="H328" t="str">
            <v>20151215-134157</v>
          </cell>
          <cell r="I328" t="str">
            <v>20151215-155124</v>
          </cell>
          <cell r="J328" t="str">
            <v>Foto4</v>
          </cell>
          <cell r="K328" t="str">
            <v>Foto4</v>
          </cell>
          <cell r="L328" t="str">
            <v>20151215-134157</v>
          </cell>
          <cell r="M328" t="str">
            <v>20151215-155124</v>
          </cell>
          <cell r="N328" t="str">
            <v>52.2340946, 21.0309581</v>
          </cell>
          <cell r="O328">
            <v>1568</v>
          </cell>
          <cell r="P328" t="str">
            <v>E</v>
          </cell>
          <cell r="Q328" t="str">
            <v>W</v>
          </cell>
          <cell r="R328"/>
          <cell r="S328"/>
          <cell r="T328"/>
          <cell r="U328"/>
          <cell r="V328"/>
          <cell r="W328"/>
          <cell r="X328"/>
          <cell r="Y328"/>
          <cell r="Z328"/>
        </row>
        <row r="329">
          <cell r="A329">
            <v>1569</v>
          </cell>
          <cell r="B329" t="str">
            <v>Leona Kruczkowskiego</v>
          </cell>
          <cell r="C329" t="str">
            <v>Al. 3 Maja</v>
          </cell>
          <cell r="D329" t="str">
            <v>powiatowa</v>
          </cell>
          <cell r="E329" t="str">
            <v>przez Kruczkowskiego N, jezdnia E</v>
          </cell>
          <cell r="F329">
            <v>3</v>
          </cell>
          <cell r="G329" t="str">
            <v>Śródmieście</v>
          </cell>
          <cell r="H329" t="str">
            <v>20151214-145405</v>
          </cell>
          <cell r="I329" t="str">
            <v>20151215-123417</v>
          </cell>
          <cell r="J329" t="str">
            <v>Foto3</v>
          </cell>
          <cell r="K329" t="str">
            <v>Foto4</v>
          </cell>
          <cell r="L329" t="str">
            <v>20151214-145405</v>
          </cell>
          <cell r="M329" t="str">
            <v>20151215-123417</v>
          </cell>
          <cell r="N329" t="str">
            <v>52.2341406, 21.0307784</v>
          </cell>
          <cell r="O329">
            <v>1569</v>
          </cell>
          <cell r="P329" t="str">
            <v>S</v>
          </cell>
          <cell r="Q329" t="str">
            <v>N</v>
          </cell>
          <cell r="R329"/>
          <cell r="S329"/>
          <cell r="T329"/>
          <cell r="U329"/>
          <cell r="V329"/>
          <cell r="W329"/>
          <cell r="X329"/>
          <cell r="Y329"/>
          <cell r="Z329"/>
        </row>
        <row r="330">
          <cell r="A330">
            <v>1570</v>
          </cell>
          <cell r="B330" t="str">
            <v>Leona Kruczkowskiego</v>
          </cell>
          <cell r="C330" t="str">
            <v>Al. 3 Maja</v>
          </cell>
          <cell r="D330" t="str">
            <v>powiatowa</v>
          </cell>
          <cell r="E330" t="str">
            <v>przez Kruczkowskiego N, jezdnia W</v>
          </cell>
          <cell r="F330">
            <v>3</v>
          </cell>
          <cell r="G330" t="str">
            <v>Śródmieście</v>
          </cell>
          <cell r="H330" t="str">
            <v>20151214-145510</v>
          </cell>
          <cell r="I330" t="str">
            <v>20151215-123557</v>
          </cell>
          <cell r="J330" t="str">
            <v>Foto3</v>
          </cell>
          <cell r="K330" t="str">
            <v>Foto4</v>
          </cell>
          <cell r="L330" t="str">
            <v>20151214-145510</v>
          </cell>
          <cell r="M330" t="str">
            <v>20151215-123557</v>
          </cell>
          <cell r="N330" t="str">
            <v>52.2340536, 21.0303292</v>
          </cell>
          <cell r="O330">
            <v>1570</v>
          </cell>
          <cell r="P330" t="str">
            <v>N</v>
          </cell>
          <cell r="Q330" t="str">
            <v>S</v>
          </cell>
          <cell r="R330"/>
          <cell r="S330"/>
          <cell r="T330"/>
          <cell r="U330"/>
          <cell r="V330"/>
          <cell r="W330"/>
          <cell r="X330"/>
          <cell r="Y330"/>
          <cell r="Z330"/>
        </row>
        <row r="331">
          <cell r="A331">
            <v>1571</v>
          </cell>
          <cell r="B331" t="str">
            <v>Leona Kruczkowskiego</v>
          </cell>
          <cell r="C331" t="str">
            <v>Al. 3 Maja</v>
          </cell>
          <cell r="D331" t="str">
            <v>gminna</v>
          </cell>
          <cell r="E331" t="str">
            <v>przez 3 Maja NW, przejazd rowerowy</v>
          </cell>
          <cell r="F331">
            <v>1</v>
          </cell>
          <cell r="G331" t="str">
            <v>Śródmieście</v>
          </cell>
          <cell r="H331" t="str">
            <v>20151215-134253</v>
          </cell>
          <cell r="I331" t="str">
            <v>20151215-155152</v>
          </cell>
          <cell r="J331" t="str">
            <v>Foto4</v>
          </cell>
          <cell r="K331" t="str">
            <v>Foto4</v>
          </cell>
          <cell r="L331" t="str">
            <v>20151215-134253</v>
          </cell>
          <cell r="M331" t="str">
            <v>20151215-155152</v>
          </cell>
          <cell r="N331" t="str">
            <v>52.2339304, 21.0301334</v>
          </cell>
          <cell r="O331">
            <v>1571</v>
          </cell>
          <cell r="P331" t="str">
            <v>E</v>
          </cell>
          <cell r="Q331" t="str">
            <v>W</v>
          </cell>
          <cell r="R331"/>
          <cell r="S331"/>
          <cell r="T331"/>
          <cell r="U331"/>
          <cell r="V331"/>
          <cell r="W331"/>
          <cell r="X331"/>
          <cell r="Y331"/>
          <cell r="Z331"/>
        </row>
        <row r="332">
          <cell r="A332">
            <v>1572</v>
          </cell>
          <cell r="B332" t="str">
            <v>Leona Kruczkowskiego</v>
          </cell>
          <cell r="C332" t="str">
            <v>Al. 3 Maja</v>
          </cell>
          <cell r="D332" t="str">
            <v>gminna</v>
          </cell>
          <cell r="E332" t="str">
            <v>przez 3 Maja SW, przejazd rowerowy</v>
          </cell>
          <cell r="F332">
            <v>1</v>
          </cell>
          <cell r="G332" t="str">
            <v>Śródmieście</v>
          </cell>
          <cell r="H332" t="str">
            <v>20151215-134329</v>
          </cell>
          <cell r="I332" t="str">
            <v>20151215-155208</v>
          </cell>
          <cell r="J332" t="str">
            <v>Foto4</v>
          </cell>
          <cell r="K332" t="str">
            <v>Foto4</v>
          </cell>
          <cell r="L332" t="str">
            <v>20151215-134329</v>
          </cell>
          <cell r="M332" t="str">
            <v>20151215-155208</v>
          </cell>
          <cell r="N332" t="str">
            <v>52.2335944, 21.0302594</v>
          </cell>
          <cell r="O332">
            <v>1572</v>
          </cell>
          <cell r="P332" t="str">
            <v>W</v>
          </cell>
          <cell r="Q332" t="str">
            <v>E</v>
          </cell>
          <cell r="R332"/>
          <cell r="S332"/>
          <cell r="T332"/>
          <cell r="U332"/>
          <cell r="V332"/>
          <cell r="W332"/>
          <cell r="X332"/>
          <cell r="Y332"/>
          <cell r="Z332"/>
        </row>
        <row r="333">
          <cell r="A333">
            <v>1573</v>
          </cell>
          <cell r="B333" t="str">
            <v>Leona Kruczkowskiego</v>
          </cell>
          <cell r="C333" t="str">
            <v>Al. 3 Maja</v>
          </cell>
          <cell r="D333" t="str">
            <v>powiatowa</v>
          </cell>
          <cell r="E333" t="str">
            <v>przez Kruczkowskiego S, jezdnia W</v>
          </cell>
          <cell r="F333">
            <v>3</v>
          </cell>
          <cell r="G333" t="str">
            <v>Śródmieście</v>
          </cell>
          <cell r="H333" t="str">
            <v>20151214-145706</v>
          </cell>
          <cell r="I333" t="str">
            <v>20151215-123619</v>
          </cell>
          <cell r="J333" t="str">
            <v>Foto3</v>
          </cell>
          <cell r="K333" t="str">
            <v>Foto4</v>
          </cell>
          <cell r="L333" t="str">
            <v>20151214-145706</v>
          </cell>
          <cell r="M333" t="str">
            <v>20151215-123619</v>
          </cell>
          <cell r="N333" t="str">
            <v>52.2335, 21.0305719</v>
          </cell>
          <cell r="O333">
            <v>1573</v>
          </cell>
          <cell r="P333" t="str">
            <v>N</v>
          </cell>
          <cell r="Q333" t="str">
            <v>S</v>
          </cell>
          <cell r="R333"/>
          <cell r="S333"/>
          <cell r="T333"/>
          <cell r="U333"/>
          <cell r="V333"/>
          <cell r="W333"/>
          <cell r="X333"/>
          <cell r="Y333"/>
          <cell r="Z333"/>
        </row>
        <row r="334">
          <cell r="A334">
            <v>1575</v>
          </cell>
          <cell r="B334" t="str">
            <v>Tamka</v>
          </cell>
          <cell r="C334" t="str">
            <v>Cicha</v>
          </cell>
          <cell r="D334" t="str">
            <v>wojewódzka</v>
          </cell>
          <cell r="E334" t="str">
            <v>przez Tamkę</v>
          </cell>
          <cell r="F334">
            <v>4</v>
          </cell>
          <cell r="G334" t="str">
            <v>Śródmieście</v>
          </cell>
          <cell r="H334" t="str">
            <v>20151214-150214</v>
          </cell>
          <cell r="I334" t="str">
            <v>20151214-151028</v>
          </cell>
          <cell r="J334" t="str">
            <v>Foto3</v>
          </cell>
          <cell r="K334" t="str">
            <v>Foto3</v>
          </cell>
          <cell r="L334" t="str">
            <v>20151214-150214</v>
          </cell>
          <cell r="M334" t="str">
            <v>20151214-151028</v>
          </cell>
          <cell r="N334" t="str">
            <v>52.2369742, 21.0247555</v>
          </cell>
          <cell r="O334">
            <v>1575</v>
          </cell>
          <cell r="P334" t="str">
            <v>E</v>
          </cell>
          <cell r="Q334" t="str">
            <v>W</v>
          </cell>
          <cell r="R334" t="str">
            <v>W</v>
          </cell>
          <cell r="S334" t="str">
            <v>E</v>
          </cell>
          <cell r="T334" t="str">
            <v>E</v>
          </cell>
          <cell r="U334" t="str">
            <v>W</v>
          </cell>
          <cell r="V334" t="str">
            <v>W</v>
          </cell>
          <cell r="W334" t="str">
            <v>E</v>
          </cell>
          <cell r="X334"/>
          <cell r="Y334"/>
          <cell r="Z334"/>
        </row>
        <row r="335">
          <cell r="A335">
            <v>1576</v>
          </cell>
          <cell r="B335" t="str">
            <v>Tamka</v>
          </cell>
          <cell r="C335" t="str">
            <v>Cicha</v>
          </cell>
          <cell r="D335" t="str">
            <v>wewnętrzna</v>
          </cell>
          <cell r="E335" t="str">
            <v>dojazd do sióstr zakonnych</v>
          </cell>
          <cell r="F335">
            <v>2</v>
          </cell>
          <cell r="G335" t="str">
            <v>Śródmieście</v>
          </cell>
          <cell r="H335" t="str">
            <v>20151215-134705</v>
          </cell>
          <cell r="I335" t="str">
            <v>20151215-155341</v>
          </cell>
          <cell r="J335" t="str">
            <v>Foto4</v>
          </cell>
          <cell r="K335" t="str">
            <v>Foto4</v>
          </cell>
          <cell r="L335" t="str">
            <v>20151215-134705</v>
          </cell>
          <cell r="M335" t="str">
            <v>20151215-155341</v>
          </cell>
          <cell r="N335" t="str">
            <v>52.2368575, 21.0245664</v>
          </cell>
          <cell r="O335">
            <v>1576</v>
          </cell>
          <cell r="P335" t="str">
            <v>S</v>
          </cell>
          <cell r="Q335" t="str">
            <v>N</v>
          </cell>
          <cell r="R335" t="str">
            <v>N</v>
          </cell>
          <cell r="S335" t="str">
            <v>S</v>
          </cell>
          <cell r="T335"/>
          <cell r="U335"/>
          <cell r="V335"/>
          <cell r="W335"/>
          <cell r="X335"/>
          <cell r="Y335"/>
          <cell r="Z335"/>
        </row>
        <row r="336">
          <cell r="A336">
            <v>1577</v>
          </cell>
          <cell r="B336" t="str">
            <v>Tamka</v>
          </cell>
          <cell r="C336" t="str">
            <v>Solec</v>
          </cell>
          <cell r="D336" t="str">
            <v>powiatowa</v>
          </cell>
          <cell r="E336" t="str">
            <v>przez Solec</v>
          </cell>
          <cell r="F336">
            <v>2</v>
          </cell>
          <cell r="G336" t="str">
            <v>Śródmieście</v>
          </cell>
          <cell r="H336" t="str">
            <v>20151215-134805</v>
          </cell>
          <cell r="I336" t="str">
            <v>20151215-155414</v>
          </cell>
          <cell r="J336" t="str">
            <v>Foto4</v>
          </cell>
          <cell r="K336" t="str">
            <v>Foto4</v>
          </cell>
          <cell r="L336" t="str">
            <v>20151215-134805</v>
          </cell>
          <cell r="M336" t="str">
            <v>20151215-155414</v>
          </cell>
          <cell r="N336" t="str">
            <v>52.2377002, 21.0273331</v>
          </cell>
          <cell r="O336">
            <v>1577</v>
          </cell>
          <cell r="P336" t="str">
            <v>SE</v>
          </cell>
          <cell r="Q336" t="str">
            <v>NW</v>
          </cell>
          <cell r="R336" t="str">
            <v>NW</v>
          </cell>
          <cell r="S336" t="str">
            <v>SE</v>
          </cell>
          <cell r="T336"/>
          <cell r="U336"/>
          <cell r="V336"/>
          <cell r="W336"/>
          <cell r="X336"/>
          <cell r="Y336"/>
          <cell r="Z336"/>
        </row>
        <row r="337">
          <cell r="A337">
            <v>1578</v>
          </cell>
          <cell r="B337" t="str">
            <v>Tamka</v>
          </cell>
          <cell r="C337" t="str">
            <v>Smulikowskiego</v>
          </cell>
          <cell r="D337" t="str">
            <v>gminna</v>
          </cell>
          <cell r="E337" t="str">
            <v>przez Smulikowskiego</v>
          </cell>
          <cell r="F337">
            <v>1</v>
          </cell>
          <cell r="G337" t="str">
            <v>Śródmieście</v>
          </cell>
          <cell r="H337" t="str">
            <v>20151215-134903</v>
          </cell>
          <cell r="I337" t="str">
            <v>20151215-155500</v>
          </cell>
          <cell r="J337" t="str">
            <v>Foto4</v>
          </cell>
          <cell r="K337" t="str">
            <v>Foto4</v>
          </cell>
          <cell r="L337" t="str">
            <v>20151215-134903</v>
          </cell>
          <cell r="M337" t="str">
            <v>20151215-155500</v>
          </cell>
          <cell r="N337" t="str">
            <v>52.2386594, 21.0292912</v>
          </cell>
          <cell r="O337">
            <v>1578</v>
          </cell>
          <cell r="P337" t="str">
            <v>SE</v>
          </cell>
          <cell r="Q337" t="str">
            <v>NW</v>
          </cell>
          <cell r="R337"/>
          <cell r="S337"/>
          <cell r="T337"/>
          <cell r="U337"/>
          <cell r="V337"/>
          <cell r="W337"/>
          <cell r="X337"/>
          <cell r="Y337"/>
          <cell r="Z337"/>
        </row>
        <row r="338">
          <cell r="A338">
            <v>1579</v>
          </cell>
          <cell r="B338" t="str">
            <v>Tamka</v>
          </cell>
          <cell r="C338" t="str">
            <v>Elektryczna</v>
          </cell>
          <cell r="D338" t="str">
            <v>gminna</v>
          </cell>
          <cell r="E338" t="str">
            <v>przez Elektryczną</v>
          </cell>
          <cell r="F338">
            <v>2</v>
          </cell>
          <cell r="G338" t="str">
            <v>Śródmieście</v>
          </cell>
          <cell r="H338" t="str">
            <v>20151216-093839</v>
          </cell>
          <cell r="I338" t="str">
            <v>20151216-100103</v>
          </cell>
          <cell r="J338" t="str">
            <v>Foto4</v>
          </cell>
          <cell r="K338" t="str">
            <v>Foto4</v>
          </cell>
          <cell r="L338" t="str">
            <v>20151216-093839</v>
          </cell>
          <cell r="M338" t="str">
            <v>20151216-100103</v>
          </cell>
          <cell r="N338" t="str">
            <v>52.2392671, 21.0298732</v>
          </cell>
          <cell r="O338">
            <v>1579</v>
          </cell>
          <cell r="P338" t="str">
            <v>NW</v>
          </cell>
          <cell r="Q338" t="str">
            <v>SE</v>
          </cell>
          <cell r="R338" t="str">
            <v>SE</v>
          </cell>
          <cell r="S338" t="str">
            <v>NW</v>
          </cell>
          <cell r="T338"/>
          <cell r="U338"/>
          <cell r="V338"/>
          <cell r="W338"/>
          <cell r="X338"/>
          <cell r="Y338"/>
          <cell r="Z338"/>
        </row>
        <row r="339">
          <cell r="A339">
            <v>1580</v>
          </cell>
          <cell r="B339" t="str">
            <v>Jana Zamoyskiego</v>
          </cell>
          <cell r="C339" t="str">
            <v>Sprzeczna</v>
          </cell>
          <cell r="D339" t="str">
            <v>wojewódzka</v>
          </cell>
          <cell r="E339" t="str">
            <v>przez Zamoyskiego</v>
          </cell>
          <cell r="F339">
            <v>2</v>
          </cell>
          <cell r="G339" t="str">
            <v>Śródmieście</v>
          </cell>
          <cell r="H339" t="str">
            <v>20151214-151550</v>
          </cell>
          <cell r="I339" t="str">
            <v>20151215-124028</v>
          </cell>
          <cell r="J339" t="str">
            <v>Foto3</v>
          </cell>
          <cell r="K339" t="str">
            <v>Foto4</v>
          </cell>
          <cell r="L339" t="str">
            <v>20151214-151550</v>
          </cell>
          <cell r="M339" t="str">
            <v>20151215-124028</v>
          </cell>
          <cell r="N339" t="str">
            <v>52.2479682, 21.0417822</v>
          </cell>
          <cell r="O339">
            <v>1580</v>
          </cell>
          <cell r="P339" t="str">
            <v>E</v>
          </cell>
          <cell r="Q339" t="str">
            <v>W</v>
          </cell>
          <cell r="R339" t="str">
            <v>W</v>
          </cell>
          <cell r="S339" t="str">
            <v>E</v>
          </cell>
          <cell r="T339"/>
          <cell r="U339"/>
          <cell r="V339"/>
          <cell r="W339"/>
          <cell r="X339"/>
          <cell r="Y339"/>
          <cell r="Z339"/>
        </row>
        <row r="340">
          <cell r="A340">
            <v>1581</v>
          </cell>
          <cell r="B340" t="str">
            <v>Wybrzeże Kościuszkowskie</v>
          </cell>
          <cell r="C340" t="str">
            <v>Zajęcza</v>
          </cell>
          <cell r="D340" t="str">
            <v>wewnętrzna</v>
          </cell>
          <cell r="E340" t="str">
            <v>wjazd do Centrum Nauki "Kopernik"</v>
          </cell>
          <cell r="F340" t="str">
            <v>2+3x1</v>
          </cell>
          <cell r="G340" t="str">
            <v>Śródmieście</v>
          </cell>
          <cell r="H340" t="str">
            <v>20151215-135113</v>
          </cell>
          <cell r="I340" t="str">
            <v>20151215-155604</v>
          </cell>
          <cell r="J340" t="str">
            <v>Foto4</v>
          </cell>
          <cell r="K340" t="str">
            <v>Foto4</v>
          </cell>
          <cell r="L340" t="str">
            <v>20151215-135113</v>
          </cell>
          <cell r="M340" t="str">
            <v>20151215-155604</v>
          </cell>
          <cell r="N340" t="str">
            <v>52.2409424, 21.0289237</v>
          </cell>
          <cell r="O340">
            <v>1581</v>
          </cell>
          <cell r="P340" t="str">
            <v>E</v>
          </cell>
          <cell r="Q340" t="str">
            <v>W</v>
          </cell>
          <cell r="R340"/>
          <cell r="S340"/>
          <cell r="T340"/>
          <cell r="U340"/>
          <cell r="V340"/>
          <cell r="W340"/>
          <cell r="X340"/>
          <cell r="Y340"/>
          <cell r="Z340"/>
        </row>
        <row r="341">
          <cell r="A341">
            <v>1582</v>
          </cell>
          <cell r="B341" t="str">
            <v>Wybrzeże Kościuszkowskie</v>
          </cell>
          <cell r="C341" t="str">
            <v>Leszczyńska</v>
          </cell>
          <cell r="D341" t="str">
            <v>powiatowa</v>
          </cell>
          <cell r="E341" t="str">
            <v>przez Wybrzeże Kościuszkowskie</v>
          </cell>
          <cell r="F341">
            <v>2</v>
          </cell>
          <cell r="G341" t="str">
            <v>Śródmieście</v>
          </cell>
          <cell r="H341" t="str">
            <v>20151214-152308</v>
          </cell>
          <cell r="I341" t="str">
            <v>20151214-152604</v>
          </cell>
          <cell r="J341" t="str">
            <v>Foto3</v>
          </cell>
          <cell r="K341" t="str">
            <v>Foto3</v>
          </cell>
          <cell r="L341" t="str">
            <v>20151214-152308</v>
          </cell>
          <cell r="M341" t="str">
            <v>20151214-152604</v>
          </cell>
          <cell r="N341" t="str">
            <v>52.2415649, 21.0279326</v>
          </cell>
          <cell r="O341">
            <v>1582</v>
          </cell>
          <cell r="P341" t="str">
            <v>N</v>
          </cell>
          <cell r="Q341" t="str">
            <v>S</v>
          </cell>
          <cell r="R341" t="str">
            <v>S</v>
          </cell>
          <cell r="S341" t="str">
            <v>N</v>
          </cell>
          <cell r="T341"/>
          <cell r="U341"/>
          <cell r="V341"/>
          <cell r="W341"/>
          <cell r="X341"/>
          <cell r="Y341"/>
          <cell r="Z341"/>
        </row>
        <row r="342">
          <cell r="A342">
            <v>1583</v>
          </cell>
          <cell r="B342" t="str">
            <v>Wybrzeże Kościuszkowskie</v>
          </cell>
          <cell r="C342" t="str">
            <v>Leszczyńska</v>
          </cell>
          <cell r="D342" t="str">
            <v>gminna</v>
          </cell>
          <cell r="E342" t="str">
            <v>przez Leszczyńską</v>
          </cell>
          <cell r="F342">
            <v>2</v>
          </cell>
          <cell r="G342" t="str">
            <v>Śródmieście</v>
          </cell>
          <cell r="H342" t="str">
            <v>20151215-135308</v>
          </cell>
          <cell r="I342" t="str">
            <v>20151215-160015</v>
          </cell>
          <cell r="J342" t="str">
            <v>Foto4</v>
          </cell>
          <cell r="K342" t="str">
            <v>Foto4</v>
          </cell>
          <cell r="L342" t="str">
            <v>20151215-135308</v>
          </cell>
          <cell r="M342" t="str">
            <v>20151215-160015</v>
          </cell>
          <cell r="N342" t="str">
            <v>52.241381, 21.0279366</v>
          </cell>
          <cell r="O342">
            <v>1583</v>
          </cell>
          <cell r="P342" t="str">
            <v>W</v>
          </cell>
          <cell r="Q342" t="str">
            <v>E</v>
          </cell>
          <cell r="R342" t="str">
            <v>E</v>
          </cell>
          <cell r="S342" t="str">
            <v>W</v>
          </cell>
          <cell r="T342"/>
          <cell r="U342"/>
          <cell r="V342"/>
          <cell r="W342"/>
          <cell r="X342"/>
          <cell r="Y342"/>
          <cell r="Z342"/>
        </row>
        <row r="343">
          <cell r="A343">
            <v>1584</v>
          </cell>
          <cell r="B343" t="str">
            <v>Wybrzeże Kościuszkowskie</v>
          </cell>
          <cell r="C343" t="str">
            <v>Lipowa</v>
          </cell>
          <cell r="D343" t="str">
            <v>wewnętrzna</v>
          </cell>
          <cell r="E343" t="str">
            <v>wjazd do Centrum Nauki "Kopernik"</v>
          </cell>
          <cell r="F343" t="str">
            <v>2+1</v>
          </cell>
          <cell r="G343" t="str">
            <v>Śródmieście</v>
          </cell>
          <cell r="H343" t="str">
            <v>20151215-155714</v>
          </cell>
          <cell r="I343" t="str">
            <v>20151215-155903</v>
          </cell>
          <cell r="J343" t="str">
            <v>Foto4</v>
          </cell>
          <cell r="K343" t="str">
            <v>Foto4</v>
          </cell>
          <cell r="L343" t="str">
            <v>20151215-155714</v>
          </cell>
          <cell r="M343" t="str">
            <v>20151215-155903</v>
          </cell>
          <cell r="N343" t="str">
            <v>52.2422137, 21.0273412</v>
          </cell>
          <cell r="O343">
            <v>1584</v>
          </cell>
          <cell r="P343" t="str">
            <v>E</v>
          </cell>
          <cell r="Q343" t="str">
            <v>W</v>
          </cell>
          <cell r="R343" t="str">
            <v>W</v>
          </cell>
          <cell r="S343" t="str">
            <v>E</v>
          </cell>
          <cell r="T343"/>
          <cell r="U343"/>
          <cell r="V343"/>
          <cell r="W343"/>
          <cell r="X343"/>
          <cell r="Y343"/>
          <cell r="Z343"/>
        </row>
        <row r="344">
          <cell r="A344">
            <v>1585</v>
          </cell>
          <cell r="B344" t="str">
            <v>Wybrzeże Kościuszkowskie</v>
          </cell>
          <cell r="C344" t="str">
            <v>Lipowa</v>
          </cell>
          <cell r="D344" t="str">
            <v>powiatowa</v>
          </cell>
          <cell r="E344" t="str">
            <v>przez Wybrzeże Kościuszkowskie</v>
          </cell>
          <cell r="F344">
            <v>2</v>
          </cell>
          <cell r="G344" t="str">
            <v>Śródmieście</v>
          </cell>
          <cell r="H344" t="str">
            <v>20151214-152453</v>
          </cell>
          <cell r="I344" t="str">
            <v>20151214-152529</v>
          </cell>
          <cell r="J344" t="str">
            <v>Foto3</v>
          </cell>
          <cell r="K344" t="str">
            <v>Foto3</v>
          </cell>
          <cell r="L344" t="str">
            <v>20151214-152453</v>
          </cell>
          <cell r="M344" t="str">
            <v>20151214-152529</v>
          </cell>
          <cell r="N344" t="str">
            <v>52.242667, 21.0264748</v>
          </cell>
          <cell r="O344">
            <v>1585</v>
          </cell>
          <cell r="P344" t="str">
            <v>N</v>
          </cell>
          <cell r="Q344" t="str">
            <v>S</v>
          </cell>
          <cell r="R344" t="str">
            <v>S</v>
          </cell>
          <cell r="S344" t="str">
            <v>N</v>
          </cell>
          <cell r="T344"/>
          <cell r="U344"/>
          <cell r="V344"/>
          <cell r="W344"/>
          <cell r="X344"/>
          <cell r="Y344"/>
          <cell r="Z344"/>
        </row>
        <row r="345">
          <cell r="A345">
            <v>1586</v>
          </cell>
          <cell r="B345" t="str">
            <v>Wybrzeże Kościuszkowskie</v>
          </cell>
          <cell r="C345" t="str">
            <v>Lipowa</v>
          </cell>
          <cell r="D345" t="str">
            <v>gminna</v>
          </cell>
          <cell r="E345" t="str">
            <v>przez Lipową</v>
          </cell>
          <cell r="F345">
            <v>2</v>
          </cell>
          <cell r="G345" t="str">
            <v>Śródmieście</v>
          </cell>
          <cell r="H345" t="str">
            <v>20151215-135221</v>
          </cell>
          <cell r="I345" t="str">
            <v>20151215-155947</v>
          </cell>
          <cell r="J345" t="str">
            <v>Foto4</v>
          </cell>
          <cell r="K345" t="str">
            <v>Foto4</v>
          </cell>
          <cell r="L345" t="str">
            <v>20151215-135221</v>
          </cell>
          <cell r="M345" t="str">
            <v>20151215-155947</v>
          </cell>
          <cell r="N345" t="str">
            <v>52.2424921, 21.0265633</v>
          </cell>
          <cell r="O345">
            <v>1586</v>
          </cell>
          <cell r="P345" t="str">
            <v>W</v>
          </cell>
          <cell r="Q345" t="str">
            <v>E</v>
          </cell>
          <cell r="R345" t="str">
            <v>E</v>
          </cell>
          <cell r="S345" t="str">
            <v>W</v>
          </cell>
          <cell r="T345"/>
          <cell r="U345"/>
          <cell r="V345"/>
          <cell r="W345"/>
          <cell r="X345"/>
          <cell r="Y345"/>
          <cell r="Z345"/>
        </row>
        <row r="346">
          <cell r="A346">
            <v>1587</v>
          </cell>
          <cell r="B346" t="str">
            <v>Wybrzeże Kościuszkowskie</v>
          </cell>
          <cell r="C346" t="str">
            <v>Jaracza</v>
          </cell>
          <cell r="D346" t="str">
            <v>powiatowa</v>
          </cell>
          <cell r="E346" t="str">
            <v>przez Wybrzeże Kościuszkowskie</v>
          </cell>
          <cell r="F346">
            <v>2</v>
          </cell>
          <cell r="G346" t="str">
            <v>Śródmieście</v>
          </cell>
          <cell r="H346" t="str">
            <v>20151214-152933</v>
          </cell>
          <cell r="I346" t="str">
            <v>20151215-124305</v>
          </cell>
          <cell r="J346" t="str">
            <v>Foto3</v>
          </cell>
          <cell r="K346" t="str">
            <v>Foto4</v>
          </cell>
          <cell r="L346" t="str">
            <v>20151214-152933</v>
          </cell>
          <cell r="M346" t="str">
            <v>20151215-124305</v>
          </cell>
          <cell r="N346" t="str">
            <v>52.2376164, 21.0330583</v>
          </cell>
          <cell r="O346">
            <v>1587</v>
          </cell>
          <cell r="P346" t="str">
            <v>N</v>
          </cell>
          <cell r="Q346" t="str">
            <v>S</v>
          </cell>
          <cell r="R346"/>
          <cell r="S346"/>
          <cell r="T346"/>
          <cell r="U346"/>
          <cell r="V346"/>
          <cell r="W346"/>
          <cell r="X346"/>
          <cell r="Y346"/>
          <cell r="Z346"/>
        </row>
        <row r="347">
          <cell r="A347">
            <v>1588</v>
          </cell>
          <cell r="B347" t="str">
            <v>Wybrzeże Kościuszkowskie</v>
          </cell>
          <cell r="C347" t="str">
            <v>Jaracza</v>
          </cell>
          <cell r="D347" t="str">
            <v>gminna</v>
          </cell>
          <cell r="E347" t="str">
            <v>przez Jaracza</v>
          </cell>
          <cell r="F347">
            <v>1</v>
          </cell>
          <cell r="G347" t="str">
            <v>Śródmieście</v>
          </cell>
          <cell r="H347" t="str">
            <v>20151215-135446</v>
          </cell>
          <cell r="I347" t="str">
            <v>20151215-160116</v>
          </cell>
          <cell r="J347" t="str">
            <v>Foto4</v>
          </cell>
          <cell r="K347" t="str">
            <v>Foto4</v>
          </cell>
          <cell r="L347" t="str">
            <v>20151215-135446</v>
          </cell>
          <cell r="M347" t="str">
            <v>20151215-160116</v>
          </cell>
          <cell r="N347" t="str">
            <v>52.2375794, 21.0329738</v>
          </cell>
          <cell r="O347">
            <v>1588</v>
          </cell>
          <cell r="P347" t="str">
            <v>NE</v>
          </cell>
          <cell r="Q347" t="str">
            <v>SW</v>
          </cell>
          <cell r="R347"/>
          <cell r="S347"/>
          <cell r="T347"/>
          <cell r="U347"/>
          <cell r="V347"/>
          <cell r="W347"/>
          <cell r="X347"/>
          <cell r="Y347"/>
          <cell r="Z347"/>
        </row>
        <row r="348">
          <cell r="A348">
            <v>1589</v>
          </cell>
          <cell r="B348" t="str">
            <v>Topiel</v>
          </cell>
          <cell r="C348" t="str">
            <v>Drewniana</v>
          </cell>
          <cell r="D348" t="str">
            <v>powiatowa</v>
          </cell>
          <cell r="E348" t="str">
            <v>przez Topiel</v>
          </cell>
          <cell r="F348">
            <v>2</v>
          </cell>
          <cell r="G348" t="str">
            <v>Śródmieście</v>
          </cell>
          <cell r="H348" t="str">
            <v>20151214-153254</v>
          </cell>
          <cell r="I348" t="str">
            <v>20151215-124552</v>
          </cell>
          <cell r="J348" t="str">
            <v>Foto3</v>
          </cell>
          <cell r="K348" t="str">
            <v>Foto4</v>
          </cell>
          <cell r="L348" t="str">
            <v>20151214-153254</v>
          </cell>
          <cell r="M348" t="str">
            <v>20151215-124552</v>
          </cell>
          <cell r="N348" t="str">
            <v>52.2390298, 21.0245356</v>
          </cell>
          <cell r="O348">
            <v>1589</v>
          </cell>
          <cell r="P348" t="str">
            <v>SE</v>
          </cell>
          <cell r="Q348" t="str">
            <v>NW</v>
          </cell>
          <cell r="R348" t="str">
            <v>NW</v>
          </cell>
          <cell r="S348" t="str">
            <v>SE</v>
          </cell>
          <cell r="T348"/>
          <cell r="U348"/>
          <cell r="V348"/>
          <cell r="W348"/>
          <cell r="X348"/>
          <cell r="Y348"/>
          <cell r="Z348"/>
        </row>
        <row r="349">
          <cell r="A349">
            <v>1590</v>
          </cell>
          <cell r="B349" t="str">
            <v>Topiel</v>
          </cell>
          <cell r="C349" t="str">
            <v>Drewniana</v>
          </cell>
          <cell r="D349" t="str">
            <v>gminna</v>
          </cell>
          <cell r="E349" t="str">
            <v>przez Drewnianą</v>
          </cell>
          <cell r="F349">
            <v>2</v>
          </cell>
          <cell r="G349" t="str">
            <v>Śródmieście</v>
          </cell>
          <cell r="H349" t="str">
            <v>20151215-141223</v>
          </cell>
          <cell r="I349" t="str">
            <v>20151215-160224</v>
          </cell>
          <cell r="J349" t="str">
            <v>Foto4</v>
          </cell>
          <cell r="K349" t="str">
            <v>Foto4</v>
          </cell>
          <cell r="L349" t="str">
            <v>20151215-141223</v>
          </cell>
          <cell r="M349" t="str">
            <v>20151215-160224</v>
          </cell>
          <cell r="N349" t="str">
            <v>52.2391242, 21.024549</v>
          </cell>
          <cell r="O349">
            <v>1590</v>
          </cell>
          <cell r="P349" t="str">
            <v>E</v>
          </cell>
          <cell r="Q349" t="str">
            <v>W</v>
          </cell>
          <cell r="R349" t="str">
            <v>W</v>
          </cell>
          <cell r="S349" t="str">
            <v>E</v>
          </cell>
          <cell r="T349"/>
          <cell r="U349"/>
          <cell r="V349"/>
          <cell r="W349"/>
          <cell r="X349"/>
          <cell r="Y349"/>
          <cell r="Z349"/>
        </row>
        <row r="350">
          <cell r="A350">
            <v>1591</v>
          </cell>
          <cell r="B350" t="str">
            <v>Topiel</v>
          </cell>
          <cell r="C350" t="str">
            <v>Leszczyńska</v>
          </cell>
          <cell r="D350" t="str">
            <v>powiatowa</v>
          </cell>
          <cell r="E350" t="str">
            <v>przez Topiel</v>
          </cell>
          <cell r="F350">
            <v>2</v>
          </cell>
          <cell r="G350" t="str">
            <v>Śródmieście</v>
          </cell>
          <cell r="H350" t="str">
            <v>20151214-153337</v>
          </cell>
          <cell r="I350" t="str">
            <v>20151215-124623</v>
          </cell>
          <cell r="J350" t="str">
            <v>Foto3</v>
          </cell>
          <cell r="K350" t="str">
            <v>Foto4</v>
          </cell>
          <cell r="L350" t="str">
            <v>20151214-153337</v>
          </cell>
          <cell r="M350" t="str">
            <v>20151215-124623</v>
          </cell>
          <cell r="N350" t="str">
            <v>52.2397689, 21.023393</v>
          </cell>
          <cell r="O350">
            <v>1591</v>
          </cell>
          <cell r="P350" t="str">
            <v>SE</v>
          </cell>
          <cell r="Q350" t="str">
            <v>NW</v>
          </cell>
          <cell r="R350" t="str">
            <v>NW</v>
          </cell>
          <cell r="S350" t="str">
            <v>SE</v>
          </cell>
          <cell r="T350"/>
          <cell r="U350"/>
          <cell r="V350"/>
          <cell r="W350"/>
          <cell r="X350"/>
          <cell r="Y350"/>
          <cell r="Z350"/>
        </row>
        <row r="351">
          <cell r="A351">
            <v>1592</v>
          </cell>
          <cell r="B351" t="str">
            <v>Topiel</v>
          </cell>
          <cell r="C351" t="str">
            <v>Leszczyńska</v>
          </cell>
          <cell r="D351" t="str">
            <v>powiatowa</v>
          </cell>
          <cell r="E351" t="str">
            <v>przez Browarną</v>
          </cell>
          <cell r="F351">
            <v>3</v>
          </cell>
          <cell r="G351" t="str">
            <v>Śródmieście</v>
          </cell>
          <cell r="H351" t="str">
            <v>20151214-153433</v>
          </cell>
          <cell r="I351" t="str">
            <v>20151215-124713</v>
          </cell>
          <cell r="J351" t="str">
            <v>Foto3</v>
          </cell>
          <cell r="K351" t="str">
            <v>Foto4</v>
          </cell>
          <cell r="L351" t="str">
            <v>20151214-153433</v>
          </cell>
          <cell r="M351" t="str">
            <v>20151215-124713</v>
          </cell>
          <cell r="N351" t="str">
            <v>52.2399282, 21.0230657</v>
          </cell>
          <cell r="O351">
            <v>1592</v>
          </cell>
          <cell r="P351" t="str">
            <v>N</v>
          </cell>
          <cell r="Q351" t="str">
            <v>S</v>
          </cell>
          <cell r="R351" t="str">
            <v>S</v>
          </cell>
          <cell r="S351" t="str">
            <v>N</v>
          </cell>
          <cell r="T351"/>
          <cell r="U351"/>
          <cell r="V351"/>
          <cell r="W351"/>
          <cell r="X351"/>
          <cell r="Y351"/>
          <cell r="Z351"/>
        </row>
        <row r="352">
          <cell r="A352">
            <v>1593</v>
          </cell>
          <cell r="B352" t="str">
            <v>Topiel</v>
          </cell>
          <cell r="C352" t="str">
            <v>Leszczyńska</v>
          </cell>
          <cell r="D352" t="str">
            <v>gminna</v>
          </cell>
          <cell r="E352" t="str">
            <v>przez Leszczyńską</v>
          </cell>
          <cell r="F352">
            <v>2</v>
          </cell>
          <cell r="G352" t="str">
            <v>Śródmieście</v>
          </cell>
          <cell r="H352" t="str">
            <v>20151215-141342</v>
          </cell>
          <cell r="I352" t="str">
            <v>20151215-160257</v>
          </cell>
          <cell r="J352" t="str">
            <v>Foto4</v>
          </cell>
          <cell r="K352" t="str">
            <v>Foto4</v>
          </cell>
          <cell r="L352" t="str">
            <v>20151215-141342</v>
          </cell>
          <cell r="M352" t="str">
            <v>20151215-160257</v>
          </cell>
          <cell r="N352" t="str">
            <v>52.2398954, 21.0233876</v>
          </cell>
          <cell r="O352">
            <v>1593</v>
          </cell>
          <cell r="P352" t="str">
            <v>E</v>
          </cell>
          <cell r="Q352" t="str">
            <v>W</v>
          </cell>
          <cell r="R352" t="str">
            <v>W</v>
          </cell>
          <cell r="S352" t="str">
            <v>E</v>
          </cell>
          <cell r="T352"/>
          <cell r="U352"/>
          <cell r="V352"/>
          <cell r="W352"/>
          <cell r="X352"/>
          <cell r="Y352"/>
          <cell r="Z352"/>
        </row>
        <row r="353">
          <cell r="A353">
            <v>1594</v>
          </cell>
          <cell r="B353" t="str">
            <v>Topiel</v>
          </cell>
          <cell r="C353" t="str">
            <v>Leszczyńska</v>
          </cell>
          <cell r="D353" t="str">
            <v>gminna</v>
          </cell>
          <cell r="E353" t="str">
            <v>przez Oboźną</v>
          </cell>
          <cell r="F353">
            <v>2</v>
          </cell>
          <cell r="G353" t="str">
            <v>Śródmieście</v>
          </cell>
          <cell r="H353" t="str">
            <v>20151216-093924</v>
          </cell>
          <cell r="I353" t="str">
            <v>20151216-100150</v>
          </cell>
          <cell r="J353" t="str">
            <v>Foto4</v>
          </cell>
          <cell r="K353" t="str">
            <v>Foto4</v>
          </cell>
          <cell r="L353" t="str">
            <v>20151216-093924</v>
          </cell>
          <cell r="M353" t="str">
            <v>20151216-100150</v>
          </cell>
          <cell r="N353" t="str">
            <v>52.2397845, 21.0230456</v>
          </cell>
          <cell r="O353">
            <v>1594</v>
          </cell>
          <cell r="P353" t="str">
            <v>NE</v>
          </cell>
          <cell r="Q353" t="str">
            <v>SW</v>
          </cell>
          <cell r="R353"/>
          <cell r="S353"/>
          <cell r="T353"/>
          <cell r="U353"/>
          <cell r="V353"/>
          <cell r="W353"/>
          <cell r="X353"/>
          <cell r="Y353"/>
          <cell r="Z353"/>
        </row>
        <row r="354">
          <cell r="A354">
            <v>1595</v>
          </cell>
          <cell r="B354" t="str">
            <v>Browarna</v>
          </cell>
          <cell r="C354" t="str">
            <v>Radna</v>
          </cell>
          <cell r="D354" t="str">
            <v>gminna</v>
          </cell>
          <cell r="E354" t="str">
            <v>przez Radną</v>
          </cell>
          <cell r="F354">
            <v>1</v>
          </cell>
          <cell r="G354" t="str">
            <v>Śródmieście</v>
          </cell>
          <cell r="H354" t="str">
            <v>20151215-141455</v>
          </cell>
          <cell r="I354" t="str">
            <v>20151215-160347</v>
          </cell>
          <cell r="J354" t="str">
            <v>Foto4</v>
          </cell>
          <cell r="K354" t="str">
            <v>Foto4</v>
          </cell>
          <cell r="L354" t="str">
            <v>20151215-141455</v>
          </cell>
          <cell r="M354" t="str">
            <v>20151215-160347</v>
          </cell>
          <cell r="N354" t="str">
            <v>52.2405294, 21.0226956</v>
          </cell>
          <cell r="O354">
            <v>1595</v>
          </cell>
          <cell r="P354" t="str">
            <v>W</v>
          </cell>
          <cell r="Q354" t="str">
            <v>E</v>
          </cell>
          <cell r="R354"/>
          <cell r="S354"/>
          <cell r="T354"/>
          <cell r="U354"/>
          <cell r="V354"/>
          <cell r="W354"/>
          <cell r="X354"/>
          <cell r="Y354"/>
          <cell r="Z354"/>
        </row>
        <row r="355">
          <cell r="A355">
            <v>1596</v>
          </cell>
          <cell r="B355" t="str">
            <v>Browarna</v>
          </cell>
          <cell r="C355" t="str">
            <v>Wiślana</v>
          </cell>
          <cell r="D355" t="str">
            <v>gminna</v>
          </cell>
          <cell r="E355" t="str">
            <v>przez Wiślaną</v>
          </cell>
          <cell r="F355">
            <v>1</v>
          </cell>
          <cell r="G355" t="str">
            <v>Śródmieście</v>
          </cell>
          <cell r="H355" t="str">
            <v>20151215-141552</v>
          </cell>
          <cell r="I355" t="str">
            <v>20151215-160433</v>
          </cell>
          <cell r="J355" t="str">
            <v>Foto4</v>
          </cell>
          <cell r="K355" t="str">
            <v>Foto4</v>
          </cell>
          <cell r="L355" t="str">
            <v>20151215-141552</v>
          </cell>
          <cell r="M355" t="str">
            <v>20151215-160433</v>
          </cell>
          <cell r="N355" t="str">
            <v>52.2417513, 21.0217139</v>
          </cell>
          <cell r="O355">
            <v>1596</v>
          </cell>
          <cell r="P355" t="str">
            <v>E</v>
          </cell>
          <cell r="Q355" t="str">
            <v>W</v>
          </cell>
          <cell r="R355"/>
          <cell r="S355"/>
          <cell r="T355"/>
          <cell r="U355"/>
          <cell r="V355"/>
          <cell r="W355"/>
          <cell r="X355"/>
          <cell r="Y355"/>
          <cell r="Z355"/>
        </row>
        <row r="356">
          <cell r="A356">
            <v>1597</v>
          </cell>
          <cell r="B356" t="str">
            <v>Browarna</v>
          </cell>
          <cell r="C356" t="str">
            <v>Gęsta</v>
          </cell>
          <cell r="D356" t="str">
            <v>powiatowa</v>
          </cell>
          <cell r="E356" t="str">
            <v>przez Browarną</v>
          </cell>
          <cell r="F356">
            <v>2</v>
          </cell>
          <cell r="G356" t="str">
            <v>Śródmieście</v>
          </cell>
          <cell r="H356" t="str">
            <v>20151214-153534</v>
          </cell>
          <cell r="I356" t="str">
            <v>20151215-124757</v>
          </cell>
          <cell r="J356" t="str">
            <v>Foto3</v>
          </cell>
          <cell r="K356" t="str">
            <v>Foto4</v>
          </cell>
          <cell r="L356" t="str">
            <v>20151214-153534</v>
          </cell>
          <cell r="M356" t="str">
            <v>20151215-124757</v>
          </cell>
          <cell r="N356" t="str">
            <v>52.241964, 21.021384</v>
          </cell>
          <cell r="O356">
            <v>1597</v>
          </cell>
          <cell r="P356" t="str">
            <v>S</v>
          </cell>
          <cell r="Q356" t="str">
            <v>N</v>
          </cell>
          <cell r="R356" t="str">
            <v>N</v>
          </cell>
          <cell r="S356" t="str">
            <v>S</v>
          </cell>
          <cell r="T356"/>
          <cell r="U356"/>
          <cell r="V356"/>
          <cell r="W356"/>
          <cell r="X356"/>
          <cell r="Y356"/>
          <cell r="Z356"/>
        </row>
        <row r="357">
          <cell r="A357">
            <v>1598</v>
          </cell>
          <cell r="B357" t="str">
            <v>Browarna</v>
          </cell>
          <cell r="C357" t="str">
            <v>Gęsta</v>
          </cell>
          <cell r="D357" t="str">
            <v>gminna</v>
          </cell>
          <cell r="E357" t="str">
            <v>przez Gęstą</v>
          </cell>
          <cell r="F357">
            <v>1</v>
          </cell>
          <cell r="G357" t="str">
            <v>Śródmieście</v>
          </cell>
          <cell r="H357" t="str">
            <v>20151215-141610</v>
          </cell>
          <cell r="I357" t="str">
            <v>20151215-160502</v>
          </cell>
          <cell r="J357" t="str">
            <v>Foto4</v>
          </cell>
          <cell r="K357" t="str">
            <v>Foto4</v>
          </cell>
          <cell r="L357" t="str">
            <v>20151215-141610</v>
          </cell>
          <cell r="M357" t="str">
            <v>20151215-160502</v>
          </cell>
          <cell r="N357" t="str">
            <v>52.2420659, 21.0214511</v>
          </cell>
          <cell r="O357">
            <v>1598</v>
          </cell>
          <cell r="P357" t="str">
            <v>W</v>
          </cell>
          <cell r="Q357" t="str">
            <v>E</v>
          </cell>
          <cell r="R357"/>
          <cell r="S357"/>
          <cell r="T357"/>
          <cell r="U357"/>
          <cell r="V357"/>
          <cell r="W357"/>
          <cell r="X357"/>
          <cell r="Y357"/>
          <cell r="Z357"/>
        </row>
        <row r="358">
          <cell r="A358">
            <v>1599</v>
          </cell>
          <cell r="B358" t="str">
            <v>Solec</v>
          </cell>
          <cell r="C358" t="str">
            <v>Wilanowska</v>
          </cell>
          <cell r="D358" t="str">
            <v>gminna</v>
          </cell>
          <cell r="E358" t="str">
            <v>przez Wilanowską</v>
          </cell>
          <cell r="F358">
            <v>2</v>
          </cell>
          <cell r="G358" t="str">
            <v>Śródmieście</v>
          </cell>
          <cell r="H358" t="str">
            <v>20151215-141726</v>
          </cell>
          <cell r="I358" t="str">
            <v>20151215-160551</v>
          </cell>
          <cell r="J358" t="str">
            <v>Foto4</v>
          </cell>
          <cell r="K358" t="str">
            <v>Foto4</v>
          </cell>
          <cell r="L358" t="str">
            <v>20151215-141726</v>
          </cell>
          <cell r="M358" t="str">
            <v>20151215-160551</v>
          </cell>
          <cell r="N358" t="str">
            <v>52.2310243, 21.040761600000003</v>
          </cell>
          <cell r="O358">
            <v>1599</v>
          </cell>
          <cell r="P358" t="str">
            <v>SW</v>
          </cell>
          <cell r="Q358" t="str">
            <v>NE</v>
          </cell>
          <cell r="R358" t="str">
            <v>NE</v>
          </cell>
          <cell r="S358" t="str">
            <v>SW</v>
          </cell>
          <cell r="T358"/>
          <cell r="U358"/>
          <cell r="V358"/>
          <cell r="W358"/>
          <cell r="X358"/>
          <cell r="Y358"/>
          <cell r="Z358"/>
        </row>
        <row r="359">
          <cell r="A359">
            <v>1600</v>
          </cell>
          <cell r="B359" t="str">
            <v>Solec</v>
          </cell>
          <cell r="C359" t="str">
            <v>Górnośląska</v>
          </cell>
          <cell r="D359" t="str">
            <v>powiatowa</v>
          </cell>
          <cell r="E359" t="str">
            <v>przez Górnośląską</v>
          </cell>
          <cell r="F359">
            <v>2</v>
          </cell>
          <cell r="G359" t="str">
            <v>Śródmieście</v>
          </cell>
          <cell r="H359" t="str">
            <v>20151215-141801</v>
          </cell>
          <cell r="I359" t="str">
            <v>20151215-160644</v>
          </cell>
          <cell r="J359" t="str">
            <v>Foto4</v>
          </cell>
          <cell r="K359" t="str">
            <v>Foto4</v>
          </cell>
          <cell r="L359" t="str">
            <v>20151215-141801</v>
          </cell>
          <cell r="M359" t="str">
            <v>20151215-160644</v>
          </cell>
          <cell r="N359" t="str">
            <v>52.2261326, 21.0427196</v>
          </cell>
          <cell r="O359">
            <v>1600</v>
          </cell>
          <cell r="P359" t="str">
            <v>W</v>
          </cell>
          <cell r="Q359" t="str">
            <v>E</v>
          </cell>
          <cell r="R359" t="str">
            <v>E</v>
          </cell>
          <cell r="S359" t="str">
            <v>W</v>
          </cell>
          <cell r="T359"/>
          <cell r="U359"/>
          <cell r="V359"/>
          <cell r="W359"/>
          <cell r="X359"/>
          <cell r="Y359"/>
          <cell r="Z359"/>
        </row>
        <row r="360">
          <cell r="A360">
            <v>1601</v>
          </cell>
          <cell r="B360" t="str">
            <v>Czerniakowska</v>
          </cell>
          <cell r="C360" t="str">
            <v>29 Listopada</v>
          </cell>
          <cell r="D360" t="str">
            <v>gminna</v>
          </cell>
          <cell r="E360" t="str">
            <v>przez 29 Listopada</v>
          </cell>
          <cell r="F360">
            <v>2</v>
          </cell>
          <cell r="G360" t="str">
            <v>Śródmieście</v>
          </cell>
          <cell r="H360" t="str">
            <v>20151215-141918</v>
          </cell>
          <cell r="I360" t="str">
            <v>20151215-160720</v>
          </cell>
          <cell r="J360" t="str">
            <v>Foto4</v>
          </cell>
          <cell r="K360" t="str">
            <v>Foto4</v>
          </cell>
          <cell r="L360" t="str">
            <v>20151215-141918</v>
          </cell>
          <cell r="M360" t="str">
            <v>20151215-160720</v>
          </cell>
          <cell r="N360" t="str">
            <v>52.2145744, 21.0460027</v>
          </cell>
          <cell r="O360">
            <v>1601</v>
          </cell>
          <cell r="P360" t="str">
            <v>W</v>
          </cell>
          <cell r="Q360" t="str">
            <v>E</v>
          </cell>
          <cell r="R360" t="str">
            <v>E</v>
          </cell>
          <cell r="S360" t="str">
            <v>W</v>
          </cell>
          <cell r="T360"/>
          <cell r="U360"/>
          <cell r="V360"/>
          <cell r="W360"/>
          <cell r="X360"/>
          <cell r="Y360"/>
          <cell r="Z360"/>
        </row>
        <row r="361">
          <cell r="A361">
            <v>1602</v>
          </cell>
          <cell r="B361" t="str">
            <v>Czerniakowska</v>
          </cell>
          <cell r="C361" t="str">
            <v>Suligowskiego</v>
          </cell>
          <cell r="D361" t="str">
            <v>wewnętrzna</v>
          </cell>
          <cell r="E361" t="str">
            <v>wjazd do Orlenu</v>
          </cell>
          <cell r="F361">
            <v>1</v>
          </cell>
          <cell r="G361" t="str">
            <v>Śródmieście</v>
          </cell>
          <cell r="H361" t="str">
            <v>20151215-142002</v>
          </cell>
          <cell r="I361" t="str">
            <v>20151216-101921</v>
          </cell>
          <cell r="J361" t="str">
            <v>Foto4</v>
          </cell>
          <cell r="K361" t="str">
            <v>Foto4</v>
          </cell>
          <cell r="L361" t="str">
            <v>20151215-142002</v>
          </cell>
          <cell r="M361" t="str">
            <v>20151216-101921</v>
          </cell>
          <cell r="N361" t="str">
            <v>52.2132326, 21.0464734</v>
          </cell>
          <cell r="O361">
            <v>1602</v>
          </cell>
          <cell r="P361" t="str">
            <v>NE</v>
          </cell>
          <cell r="Q361" t="str">
            <v>SW</v>
          </cell>
          <cell r="R361"/>
          <cell r="S361"/>
          <cell r="T361"/>
          <cell r="U361"/>
          <cell r="V361"/>
          <cell r="W361"/>
          <cell r="X361"/>
          <cell r="Y361"/>
          <cell r="Z361"/>
        </row>
        <row r="362">
          <cell r="A362">
            <v>1603</v>
          </cell>
          <cell r="B362" t="str">
            <v>Czerniakowska</v>
          </cell>
          <cell r="C362" t="str">
            <v>Suligowskiego</v>
          </cell>
          <cell r="D362" t="str">
            <v>gminna</v>
          </cell>
          <cell r="E362" t="str">
            <v>przez Suligowskiego</v>
          </cell>
          <cell r="F362">
            <v>2</v>
          </cell>
          <cell r="G362" t="str">
            <v>Śródmieście</v>
          </cell>
          <cell r="H362" t="str">
            <v>20151215-142041</v>
          </cell>
          <cell r="I362" t="str">
            <v>20151215-160832</v>
          </cell>
          <cell r="J362" t="str">
            <v>Foto4</v>
          </cell>
          <cell r="K362" t="str">
            <v>Foto4</v>
          </cell>
          <cell r="L362" t="str">
            <v>20151215-142041</v>
          </cell>
          <cell r="M362" t="str">
            <v>20151215-160832</v>
          </cell>
          <cell r="N362" t="str">
            <v>52.2127954, 21.0466155</v>
          </cell>
          <cell r="O362">
            <v>1603</v>
          </cell>
          <cell r="P362" t="str">
            <v>W</v>
          </cell>
          <cell r="Q362" t="str">
            <v>E</v>
          </cell>
          <cell r="R362" t="str">
            <v>E</v>
          </cell>
          <cell r="S362" t="str">
            <v>W</v>
          </cell>
          <cell r="T362"/>
          <cell r="U362"/>
          <cell r="V362"/>
          <cell r="W362"/>
          <cell r="X362"/>
          <cell r="Y362"/>
          <cell r="Z362"/>
        </row>
        <row r="363">
          <cell r="A363">
            <v>1611</v>
          </cell>
          <cell r="B363" t="str">
            <v>Czerniakowska</v>
          </cell>
          <cell r="C363" t="str">
            <v>Czerniakowska 124A</v>
          </cell>
          <cell r="D363" t="str">
            <v>gminna</v>
          </cell>
          <cell r="E363" t="str">
            <v>dojazd do zakładów</v>
          </cell>
          <cell r="F363">
            <v>2</v>
          </cell>
          <cell r="G363" t="str">
            <v>Śródmieście</v>
          </cell>
          <cell r="H363" t="str">
            <v>20151215-142655</v>
          </cell>
          <cell r="I363" t="str">
            <v>20151215-161650</v>
          </cell>
          <cell r="J363" t="str">
            <v>Foto4</v>
          </cell>
          <cell r="K363" t="str">
            <v>Foto4</v>
          </cell>
          <cell r="L363" t="str">
            <v>20151215-142655</v>
          </cell>
          <cell r="M363" t="str">
            <v>20151215-161650</v>
          </cell>
          <cell r="N363" t="str">
            <v>52.2143181, 21.0466866</v>
          </cell>
          <cell r="O363">
            <v>1611</v>
          </cell>
          <cell r="P363" t="str">
            <v>E</v>
          </cell>
          <cell r="Q363" t="str">
            <v>W</v>
          </cell>
          <cell r="R363" t="str">
            <v>W</v>
          </cell>
          <cell r="S363" t="str">
            <v>E</v>
          </cell>
          <cell r="T363"/>
          <cell r="U363"/>
          <cell r="V363"/>
          <cell r="W363"/>
          <cell r="X363"/>
          <cell r="Y363"/>
          <cell r="Z363"/>
        </row>
        <row r="364">
          <cell r="A364">
            <v>1615</v>
          </cell>
          <cell r="B364" t="str">
            <v>Czerniakowska</v>
          </cell>
          <cell r="C364" t="str">
            <v>Czerniakowska 126A</v>
          </cell>
          <cell r="D364" t="str">
            <v>zjazd</v>
          </cell>
          <cell r="E364" t="str">
            <v>dojazd do budynków</v>
          </cell>
          <cell r="F364">
            <v>2</v>
          </cell>
          <cell r="G364" t="str">
            <v>Śródmieście</v>
          </cell>
          <cell r="H364" t="str">
            <v>20151215-142941</v>
          </cell>
          <cell r="I364" t="str">
            <v>20151215-161925</v>
          </cell>
          <cell r="J364" t="str">
            <v>Foto4</v>
          </cell>
          <cell r="K364" t="str">
            <v>Foto4</v>
          </cell>
          <cell r="L364" t="str">
            <v>20151215-142941</v>
          </cell>
          <cell r="M364" t="str">
            <v>20151215-161925</v>
          </cell>
          <cell r="N364" t="str">
            <v>52.2177026, 21.0460684</v>
          </cell>
          <cell r="O364">
            <v>1615</v>
          </cell>
          <cell r="P364" t="str">
            <v>E</v>
          </cell>
          <cell r="Q364" t="str">
            <v>W</v>
          </cell>
          <cell r="R364" t="str">
            <v>W</v>
          </cell>
          <cell r="S364" t="str">
            <v>E</v>
          </cell>
          <cell r="T364"/>
          <cell r="U364"/>
          <cell r="V364"/>
          <cell r="W364"/>
          <cell r="X364"/>
          <cell r="Y364"/>
          <cell r="Z364"/>
        </row>
        <row r="365">
          <cell r="A365">
            <v>1616</v>
          </cell>
          <cell r="B365" t="str">
            <v>Czerniakowska</v>
          </cell>
          <cell r="C365" t="str">
            <v>Zaruskiego</v>
          </cell>
          <cell r="D365" t="str">
            <v>gminna</v>
          </cell>
          <cell r="E365" t="str">
            <v>przez Zaruskiego</v>
          </cell>
          <cell r="F365">
            <v>2</v>
          </cell>
          <cell r="G365" t="str">
            <v>Śródmieście</v>
          </cell>
          <cell r="H365" t="str">
            <v>20151215-143014</v>
          </cell>
          <cell r="I365" t="str">
            <v>20151215-161942</v>
          </cell>
          <cell r="J365" t="str">
            <v>Foto4</v>
          </cell>
          <cell r="K365" t="str">
            <v>Foto4</v>
          </cell>
          <cell r="L365" t="str">
            <v>20151215-143014</v>
          </cell>
          <cell r="M365" t="str">
            <v>20151215-161942</v>
          </cell>
          <cell r="N365" t="str">
            <v>52.2183262, 21.0459879</v>
          </cell>
          <cell r="O365">
            <v>1616</v>
          </cell>
          <cell r="P365" t="str">
            <v>E</v>
          </cell>
          <cell r="Q365" t="str">
            <v>W</v>
          </cell>
          <cell r="R365" t="str">
            <v>W</v>
          </cell>
          <cell r="S365" t="str">
            <v>E</v>
          </cell>
          <cell r="T365"/>
          <cell r="U365"/>
          <cell r="V365"/>
          <cell r="W365"/>
          <cell r="X365"/>
          <cell r="Y365"/>
          <cell r="Z365"/>
        </row>
        <row r="366">
          <cell r="A366">
            <v>1617</v>
          </cell>
          <cell r="B366" t="str">
            <v>Czerniakowska</v>
          </cell>
          <cell r="C366" t="str">
            <v>Łazienkowska</v>
          </cell>
          <cell r="D366" t="str">
            <v>zjazd</v>
          </cell>
          <cell r="E366" t="str">
            <v>dojazd do Portu Czerniakowskiego</v>
          </cell>
          <cell r="F366">
            <v>2</v>
          </cell>
          <cell r="G366" t="str">
            <v>Śródmieście</v>
          </cell>
          <cell r="H366" t="str">
            <v>20151215-143056</v>
          </cell>
          <cell r="I366" t="str">
            <v>20151215-162014</v>
          </cell>
          <cell r="J366" t="str">
            <v>Foto4</v>
          </cell>
          <cell r="K366" t="str">
            <v>Foto4</v>
          </cell>
          <cell r="L366" t="str">
            <v>20151215-143056</v>
          </cell>
          <cell r="M366" t="str">
            <v>20151215-162014</v>
          </cell>
          <cell r="N366" t="str">
            <v>52.2214803, 21.045073300000002</v>
          </cell>
          <cell r="O366">
            <v>1617</v>
          </cell>
          <cell r="P366" t="str">
            <v>E</v>
          </cell>
          <cell r="Q366" t="str">
            <v>W</v>
          </cell>
          <cell r="R366" t="str">
            <v>W</v>
          </cell>
          <cell r="S366" t="str">
            <v>E</v>
          </cell>
          <cell r="T366"/>
          <cell r="U366"/>
          <cell r="V366"/>
          <cell r="W366"/>
          <cell r="X366"/>
          <cell r="Y366"/>
          <cell r="Z366"/>
        </row>
        <row r="367">
          <cell r="A367">
            <v>1618</v>
          </cell>
          <cell r="B367" t="str">
            <v>Solec</v>
          </cell>
          <cell r="C367" t="str">
            <v>Solec 8</v>
          </cell>
          <cell r="D367" t="str">
            <v>zjazd</v>
          </cell>
          <cell r="E367" t="str">
            <v>dojazd do Portu Czerniakowskiego, przejazd rowerowy</v>
          </cell>
          <cell r="F367">
            <v>2</v>
          </cell>
          <cell r="G367" t="str">
            <v>Śródmieście</v>
          </cell>
          <cell r="H367" t="str">
            <v>20151215-143137</v>
          </cell>
          <cell r="I367" t="str">
            <v>20151215-162052</v>
          </cell>
          <cell r="J367" t="str">
            <v>Foto4</v>
          </cell>
          <cell r="K367" t="str">
            <v>Foto4</v>
          </cell>
          <cell r="L367" t="str">
            <v>20151215-143137</v>
          </cell>
          <cell r="M367" t="str">
            <v>20151215-162052</v>
          </cell>
          <cell r="N367" t="str">
            <v>52.2276294, 21.0428122</v>
          </cell>
          <cell r="O367">
            <v>1618</v>
          </cell>
          <cell r="P367" t="str">
            <v>E</v>
          </cell>
          <cell r="Q367" t="str">
            <v>W</v>
          </cell>
          <cell r="R367" t="str">
            <v>W</v>
          </cell>
          <cell r="S367" t="str">
            <v>E</v>
          </cell>
          <cell r="T367"/>
          <cell r="U367"/>
          <cell r="V367"/>
          <cell r="W367"/>
          <cell r="X367"/>
          <cell r="Y367"/>
          <cell r="Z367"/>
        </row>
        <row r="368">
          <cell r="A368">
            <v>1626</v>
          </cell>
          <cell r="B368" t="str">
            <v>Zakroczymska</v>
          </cell>
          <cell r="C368" t="str">
            <v>Wenedów</v>
          </cell>
          <cell r="D368" t="str">
            <v>powiatowa</v>
          </cell>
          <cell r="E368" t="str">
            <v>przez Zakroczymską</v>
          </cell>
          <cell r="F368">
            <v>3</v>
          </cell>
          <cell r="G368" t="str">
            <v>Śródmieście</v>
          </cell>
          <cell r="H368" t="str">
            <v>20151215-094158</v>
          </cell>
          <cell r="I368" t="str">
            <v>20151215-113341</v>
          </cell>
          <cell r="J368" t="str">
            <v>Foto4</v>
          </cell>
          <cell r="K368" t="str">
            <v>Foto4</v>
          </cell>
          <cell r="L368" t="str">
            <v>20151215-094158</v>
          </cell>
          <cell r="M368" t="str">
            <v>20151215-113341</v>
          </cell>
          <cell r="N368" t="str">
            <v>52.2584785, 21.0042366</v>
          </cell>
          <cell r="O368">
            <v>1626</v>
          </cell>
          <cell r="P368" t="str">
            <v>N</v>
          </cell>
          <cell r="Q368" t="str">
            <v>S</v>
          </cell>
          <cell r="R368" t="str">
            <v>S</v>
          </cell>
          <cell r="S368" t="str">
            <v>N</v>
          </cell>
          <cell r="T368"/>
          <cell r="U368"/>
          <cell r="V368"/>
          <cell r="W368"/>
          <cell r="X368"/>
          <cell r="Y368"/>
          <cell r="Z368"/>
        </row>
        <row r="369">
          <cell r="A369">
            <v>1627</v>
          </cell>
          <cell r="B369" t="str">
            <v>Zakroczymska</v>
          </cell>
          <cell r="C369" t="str">
            <v>Wenedów</v>
          </cell>
          <cell r="D369" t="str">
            <v>powiatowa</v>
          </cell>
          <cell r="E369" t="str">
            <v>przez Wenedów</v>
          </cell>
          <cell r="F369">
            <v>2</v>
          </cell>
          <cell r="G369" t="str">
            <v>Śródmieście</v>
          </cell>
          <cell r="H369" t="str">
            <v>20151215-125256</v>
          </cell>
          <cell r="I369" t="str">
            <v>20151215-151403</v>
          </cell>
          <cell r="J369" t="str">
            <v>Foto4</v>
          </cell>
          <cell r="K369" t="str">
            <v>Foto4</v>
          </cell>
          <cell r="L369" t="str">
            <v>20151215-125256</v>
          </cell>
          <cell r="M369" t="str">
            <v>20151215-151403</v>
          </cell>
          <cell r="N369" t="str">
            <v>52.2583718, 21.0044968</v>
          </cell>
          <cell r="O369">
            <v>1627</v>
          </cell>
          <cell r="P369" t="str">
            <v>SW</v>
          </cell>
          <cell r="Q369" t="str">
            <v>NE</v>
          </cell>
          <cell r="R369"/>
          <cell r="S369"/>
          <cell r="T369"/>
          <cell r="U369"/>
          <cell r="V369"/>
          <cell r="W369"/>
          <cell r="X369"/>
          <cell r="Y369"/>
          <cell r="Z369"/>
        </row>
        <row r="370">
          <cell r="A370">
            <v>1628</v>
          </cell>
          <cell r="B370" t="str">
            <v>Wybrzeże Gdańskie</v>
          </cell>
          <cell r="C370" t="str">
            <v>Boleść</v>
          </cell>
          <cell r="D370" t="str">
            <v>gminna</v>
          </cell>
          <cell r="E370" t="str">
            <v>wjazd w Boleść</v>
          </cell>
          <cell r="F370">
            <v>1</v>
          </cell>
          <cell r="G370" t="str">
            <v>Śródmieście</v>
          </cell>
          <cell r="H370" t="str">
            <v>20151215-143743</v>
          </cell>
          <cell r="I370" t="str">
            <v>20151215-162753</v>
          </cell>
          <cell r="J370" t="str">
            <v>Foto4</v>
          </cell>
          <cell r="K370" t="str">
            <v>Foto4</v>
          </cell>
          <cell r="L370" t="str">
            <v>20151215-143743</v>
          </cell>
          <cell r="M370" t="str">
            <v>20151215-162753</v>
          </cell>
          <cell r="N370" t="str">
            <v>52.252684300000006, 21.0136431</v>
          </cell>
          <cell r="O370">
            <v>1628</v>
          </cell>
          <cell r="P370" t="str">
            <v>NE</v>
          </cell>
          <cell r="Q370" t="str">
            <v>SW</v>
          </cell>
          <cell r="R370"/>
          <cell r="S370"/>
          <cell r="T370"/>
          <cell r="U370"/>
          <cell r="V370"/>
          <cell r="W370"/>
          <cell r="X370"/>
          <cell r="Y370"/>
          <cell r="Z370"/>
        </row>
        <row r="371">
          <cell r="A371">
            <v>1629</v>
          </cell>
          <cell r="B371" t="str">
            <v>Wybrzeże Gdańskie</v>
          </cell>
          <cell r="C371" t="str">
            <v>Boleść</v>
          </cell>
          <cell r="D371" t="str">
            <v>gminna</v>
          </cell>
          <cell r="E371" t="str">
            <v>wyjazd z Boleść</v>
          </cell>
          <cell r="F371">
            <v>1</v>
          </cell>
          <cell r="G371" t="str">
            <v>Śródmieście</v>
          </cell>
          <cell r="H371" t="str">
            <v>20151215-143824</v>
          </cell>
          <cell r="I371" t="str">
            <v>20151215-162829</v>
          </cell>
          <cell r="J371" t="str">
            <v>Foto4</v>
          </cell>
          <cell r="K371" t="str">
            <v>Foto4</v>
          </cell>
          <cell r="L371" t="str">
            <v>20151215-143824</v>
          </cell>
          <cell r="M371" t="str">
            <v>20151215-162829</v>
          </cell>
          <cell r="N371" t="str">
            <v>52.2525447, 21.013793300000003</v>
          </cell>
          <cell r="O371">
            <v>1629</v>
          </cell>
          <cell r="P371" t="str">
            <v>W</v>
          </cell>
          <cell r="Q371" t="str">
            <v>SE</v>
          </cell>
          <cell r="R371"/>
          <cell r="S371"/>
          <cell r="T371"/>
          <cell r="U371"/>
          <cell r="V371"/>
          <cell r="W371"/>
          <cell r="X371"/>
          <cell r="Y371"/>
          <cell r="Z371"/>
        </row>
        <row r="372">
          <cell r="A372">
            <v>1630</v>
          </cell>
          <cell r="B372" t="str">
            <v>Wybrzeże Gdańskie</v>
          </cell>
          <cell r="C372" t="str">
            <v>Boleść</v>
          </cell>
          <cell r="D372" t="str">
            <v>wewnętrzna</v>
          </cell>
          <cell r="E372" t="str">
            <v>wjazd na parking</v>
          </cell>
          <cell r="F372">
            <v>1</v>
          </cell>
          <cell r="G372" t="str">
            <v>Śródmieście</v>
          </cell>
          <cell r="H372" t="str">
            <v>20151215-143850</v>
          </cell>
          <cell r="I372" t="str">
            <v>20151215-162852</v>
          </cell>
          <cell r="J372" t="str">
            <v>Foto4</v>
          </cell>
          <cell r="K372" t="str">
            <v>Foto4</v>
          </cell>
          <cell r="L372" t="str">
            <v>20151215-143850</v>
          </cell>
          <cell r="M372" t="str">
            <v>20151215-162852</v>
          </cell>
          <cell r="N372" t="str">
            <v>52.2517812, 21.0145926</v>
          </cell>
          <cell r="O372">
            <v>1630</v>
          </cell>
          <cell r="P372" t="str">
            <v>N</v>
          </cell>
          <cell r="Q372" t="str">
            <v>S</v>
          </cell>
          <cell r="R372"/>
          <cell r="S372"/>
          <cell r="T372"/>
          <cell r="U372"/>
          <cell r="V372"/>
          <cell r="W372"/>
          <cell r="X372"/>
          <cell r="Y372"/>
          <cell r="Z372"/>
        </row>
        <row r="373">
          <cell r="A373">
            <v>1631</v>
          </cell>
          <cell r="B373" t="str">
            <v>Wybrzeże Gdańskie</v>
          </cell>
          <cell r="C373" t="str">
            <v>Boleść</v>
          </cell>
          <cell r="D373" t="str">
            <v>wewnętrzna</v>
          </cell>
          <cell r="E373" t="str">
            <v>wyjazd z parkingu</v>
          </cell>
          <cell r="F373">
            <v>1</v>
          </cell>
          <cell r="G373" t="str">
            <v>Śródmieście</v>
          </cell>
          <cell r="H373" t="str">
            <v>20151215-143936</v>
          </cell>
          <cell r="I373" t="str">
            <v>20151215-162917</v>
          </cell>
          <cell r="J373" t="str">
            <v>Foto4</v>
          </cell>
          <cell r="K373" t="str">
            <v>Foto4</v>
          </cell>
          <cell r="L373" t="str">
            <v>20151215-143936</v>
          </cell>
          <cell r="M373" t="str">
            <v>20151215-162917</v>
          </cell>
          <cell r="N373" t="str">
            <v>52.2501136, 21.0163334</v>
          </cell>
          <cell r="O373">
            <v>1631</v>
          </cell>
          <cell r="P373" t="str">
            <v>W</v>
          </cell>
          <cell r="Q373" t="str">
            <v>E</v>
          </cell>
          <cell r="R373"/>
          <cell r="S373"/>
          <cell r="T373"/>
          <cell r="U373"/>
          <cell r="V373"/>
          <cell r="W373"/>
          <cell r="X373"/>
          <cell r="Y373"/>
          <cell r="Z373"/>
        </row>
        <row r="374">
          <cell r="A374">
            <v>1632</v>
          </cell>
          <cell r="B374" t="str">
            <v>Grodzka</v>
          </cell>
          <cell r="C374" t="str">
            <v>Nowy Zjazd</v>
          </cell>
          <cell r="D374" t="str">
            <v>powiatowa</v>
          </cell>
          <cell r="E374" t="str">
            <v>przez Grodzką</v>
          </cell>
          <cell r="F374">
            <v>1</v>
          </cell>
          <cell r="G374" t="str">
            <v>Śródmieście</v>
          </cell>
          <cell r="H374" t="str">
            <v>20151215-094733</v>
          </cell>
          <cell r="I374" t="str">
            <v>20151216-100343</v>
          </cell>
          <cell r="J374" t="str">
            <v>Foto4</v>
          </cell>
          <cell r="K374" t="str">
            <v>Foto4</v>
          </cell>
          <cell r="L374" t="str">
            <v>20151215-094733</v>
          </cell>
          <cell r="M374" t="str">
            <v>20151216-100343</v>
          </cell>
          <cell r="N374" t="str">
            <v>52.2473819, 21.016715600000005</v>
          </cell>
          <cell r="O374">
            <v>1632</v>
          </cell>
          <cell r="P374" t="str">
            <v>N</v>
          </cell>
          <cell r="Q374" t="str">
            <v>S</v>
          </cell>
          <cell r="R374"/>
          <cell r="S374"/>
          <cell r="T374"/>
          <cell r="U374"/>
          <cell r="V374"/>
          <cell r="W374"/>
          <cell r="X374"/>
          <cell r="Y374"/>
          <cell r="Z374"/>
        </row>
        <row r="375">
          <cell r="A375">
            <v>1633</v>
          </cell>
          <cell r="B375" t="str">
            <v>Grodzka</v>
          </cell>
          <cell r="C375" t="str">
            <v>Nowy Zjazd</v>
          </cell>
          <cell r="D375" t="str">
            <v>wewnętrzna</v>
          </cell>
          <cell r="E375" t="str">
            <v>wjazd na parking</v>
          </cell>
          <cell r="F375">
            <v>1</v>
          </cell>
          <cell r="G375" t="str">
            <v>Śródmieście</v>
          </cell>
          <cell r="H375" t="str">
            <v>20151216-094021</v>
          </cell>
          <cell r="I375" t="str">
            <v>20151216-100314</v>
          </cell>
          <cell r="J375" t="str">
            <v>Foto4</v>
          </cell>
          <cell r="K375" t="str">
            <v>Foto4</v>
          </cell>
          <cell r="L375" t="str">
            <v>20151216-094021</v>
          </cell>
          <cell r="M375" t="str">
            <v>20151216-100314</v>
          </cell>
          <cell r="N375" t="str">
            <v>52.247423000000005, 21.0169315</v>
          </cell>
          <cell r="O375">
            <v>1633</v>
          </cell>
          <cell r="P375" t="str">
            <v>N</v>
          </cell>
          <cell r="Q375" t="str">
            <v>S</v>
          </cell>
          <cell r="R375"/>
          <cell r="S375"/>
          <cell r="T375"/>
          <cell r="U375"/>
          <cell r="V375"/>
          <cell r="W375"/>
          <cell r="X375"/>
          <cell r="Y375"/>
          <cell r="Z375"/>
        </row>
        <row r="376">
          <cell r="A376">
            <v>1634</v>
          </cell>
          <cell r="B376" t="str">
            <v>Grodzka</v>
          </cell>
          <cell r="C376" t="str">
            <v>Nowy Zjazd</v>
          </cell>
          <cell r="D376" t="str">
            <v>wewnętrzna</v>
          </cell>
          <cell r="E376" t="str">
            <v>pod mostem N</v>
          </cell>
          <cell r="F376">
            <v>1</v>
          </cell>
          <cell r="G376" t="str">
            <v>Śródmieście</v>
          </cell>
          <cell r="H376" t="str">
            <v>20151215-125424</v>
          </cell>
          <cell r="I376" t="str">
            <v>20151216-094039</v>
          </cell>
          <cell r="J376" t="str">
            <v>Foto4</v>
          </cell>
          <cell r="K376" t="str">
            <v>Foto4</v>
          </cell>
          <cell r="L376" t="str">
            <v>20151215-125424</v>
          </cell>
          <cell r="M376" t="str">
            <v>20151216-094039</v>
          </cell>
          <cell r="N376" t="str">
            <v>52.2472243, 21.0168001</v>
          </cell>
          <cell r="O376">
            <v>1634</v>
          </cell>
          <cell r="P376" t="str">
            <v>N</v>
          </cell>
          <cell r="Q376" t="str">
            <v>S</v>
          </cell>
          <cell r="R376"/>
          <cell r="S376"/>
          <cell r="T376"/>
          <cell r="U376"/>
          <cell r="V376"/>
          <cell r="W376"/>
          <cell r="X376"/>
          <cell r="Y376"/>
          <cell r="Z376"/>
        </row>
        <row r="377">
          <cell r="A377">
            <v>1635</v>
          </cell>
          <cell r="B377" t="str">
            <v>Grodzka</v>
          </cell>
          <cell r="C377" t="str">
            <v>Nowy Zjazd</v>
          </cell>
          <cell r="D377" t="str">
            <v>wewnętrzna</v>
          </cell>
          <cell r="E377" t="str">
            <v>pod mostem S</v>
          </cell>
          <cell r="F377">
            <v>1</v>
          </cell>
          <cell r="G377" t="str">
            <v>Śródmieście</v>
          </cell>
          <cell r="H377" t="str">
            <v>20151215-094858</v>
          </cell>
          <cell r="I377" t="str">
            <v>20151216-100418</v>
          </cell>
          <cell r="J377" t="str">
            <v>Foto4</v>
          </cell>
          <cell r="K377" t="str">
            <v>Foto4</v>
          </cell>
          <cell r="L377" t="str">
            <v>20151215-094858</v>
          </cell>
          <cell r="M377" t="str">
            <v>20151216-100418</v>
          </cell>
          <cell r="N377" t="str">
            <v>52.2468663, 21.0171542</v>
          </cell>
          <cell r="O377">
            <v>1635</v>
          </cell>
          <cell r="P377" t="str">
            <v>N</v>
          </cell>
          <cell r="Q377" t="str">
            <v>S</v>
          </cell>
          <cell r="R377"/>
          <cell r="S377"/>
          <cell r="T377"/>
          <cell r="U377"/>
          <cell r="V377"/>
          <cell r="W377"/>
          <cell r="X377"/>
          <cell r="Y377"/>
          <cell r="Z377"/>
        </row>
        <row r="378">
          <cell r="A378">
            <v>1636</v>
          </cell>
          <cell r="B378" t="str">
            <v>Grodzka</v>
          </cell>
          <cell r="C378" t="str">
            <v>Nowy Zjazd</v>
          </cell>
          <cell r="D378" t="str">
            <v>wewnętrzna</v>
          </cell>
          <cell r="E378" t="str">
            <v>wyjazd z parkingu</v>
          </cell>
          <cell r="F378">
            <v>1</v>
          </cell>
          <cell r="G378" t="str">
            <v>Śródmieście</v>
          </cell>
          <cell r="H378" t="str">
            <v>20151216-094136</v>
          </cell>
          <cell r="I378" t="str">
            <v>20151216-100445</v>
          </cell>
          <cell r="J378" t="str">
            <v>Foto4</v>
          </cell>
          <cell r="K378" t="str">
            <v>Foto4</v>
          </cell>
          <cell r="L378" t="str">
            <v>20151216-094136</v>
          </cell>
          <cell r="M378" t="str">
            <v>20151216-100445</v>
          </cell>
          <cell r="N378" t="str">
            <v>52.2468548, 21.017527</v>
          </cell>
          <cell r="O378">
            <v>1636</v>
          </cell>
          <cell r="P378" t="str">
            <v>N</v>
          </cell>
          <cell r="Q378" t="str">
            <v>S</v>
          </cell>
          <cell r="R378"/>
          <cell r="S378"/>
          <cell r="T378"/>
          <cell r="U378"/>
          <cell r="V378"/>
          <cell r="W378"/>
          <cell r="X378"/>
          <cell r="Y378"/>
          <cell r="Z378"/>
        </row>
        <row r="379">
          <cell r="A379">
            <v>1637</v>
          </cell>
          <cell r="B379" t="str">
            <v>Grodzka</v>
          </cell>
          <cell r="C379" t="str">
            <v>Nowy Zjazd</v>
          </cell>
          <cell r="D379" t="str">
            <v>powiatowa</v>
          </cell>
          <cell r="E379" t="str">
            <v>przez Nowy Zjazd</v>
          </cell>
          <cell r="F379">
            <v>1</v>
          </cell>
          <cell r="G379" t="str">
            <v>Śródmieście</v>
          </cell>
          <cell r="H379" t="str">
            <v>20151215-095014</v>
          </cell>
          <cell r="I379" t="str">
            <v>20151215-125451</v>
          </cell>
          <cell r="J379" t="str">
            <v>Foto4</v>
          </cell>
          <cell r="K379" t="str">
            <v>Foto4</v>
          </cell>
          <cell r="L379" t="str">
            <v>20151215-095014</v>
          </cell>
          <cell r="M379" t="str">
            <v>20151215-125451</v>
          </cell>
          <cell r="N379" t="str">
            <v>52.246721, 21.0176866</v>
          </cell>
          <cell r="O379">
            <v>1637</v>
          </cell>
          <cell r="P379" t="str">
            <v>W</v>
          </cell>
          <cell r="Q379" t="str">
            <v>E</v>
          </cell>
          <cell r="R379"/>
          <cell r="S379"/>
          <cell r="T379"/>
          <cell r="U379"/>
          <cell r="V379"/>
          <cell r="W379"/>
          <cell r="X379"/>
          <cell r="Y379"/>
          <cell r="Z379"/>
        </row>
        <row r="380">
          <cell r="A380">
            <v>1638</v>
          </cell>
          <cell r="B380" t="str">
            <v>Zakroczymska</v>
          </cell>
          <cell r="C380" t="str">
            <v>Szymanowska</v>
          </cell>
          <cell r="D380" t="str">
            <v>gminna</v>
          </cell>
          <cell r="E380" t="str">
            <v>przez Szymanowską</v>
          </cell>
          <cell r="F380">
            <v>3</v>
          </cell>
          <cell r="G380" t="str">
            <v>Śródmieście</v>
          </cell>
          <cell r="H380" t="str">
            <v>20151215-125544</v>
          </cell>
          <cell r="I380" t="str">
            <v>20151216-094219</v>
          </cell>
          <cell r="J380" t="str">
            <v>Foto4</v>
          </cell>
          <cell r="K380" t="str">
            <v>Foto4</v>
          </cell>
          <cell r="L380" t="str">
            <v>20151215-125544</v>
          </cell>
          <cell r="M380" t="str">
            <v>20151216-094219</v>
          </cell>
          <cell r="N380" t="str">
            <v>52.2573818, 21.0041843</v>
          </cell>
          <cell r="O380">
            <v>1638</v>
          </cell>
          <cell r="P380" t="str">
            <v>W</v>
          </cell>
          <cell r="Q380" t="str">
            <v>E</v>
          </cell>
          <cell r="R380" t="str">
            <v>E</v>
          </cell>
          <cell r="S380" t="str">
            <v>W</v>
          </cell>
          <cell r="T380"/>
          <cell r="U380"/>
          <cell r="V380"/>
          <cell r="W380"/>
          <cell r="X380"/>
          <cell r="Y380"/>
          <cell r="Z380"/>
        </row>
        <row r="381">
          <cell r="A381">
            <v>1639</v>
          </cell>
          <cell r="B381" t="str">
            <v>Szymanowska</v>
          </cell>
          <cell r="C381" t="str">
            <v>Słomińskiego</v>
          </cell>
          <cell r="D381" t="str">
            <v>gminna</v>
          </cell>
          <cell r="E381" t="str">
            <v>przez Szymanowską</v>
          </cell>
          <cell r="F381">
            <v>2</v>
          </cell>
          <cell r="G381" t="str">
            <v>Śródmieście</v>
          </cell>
          <cell r="H381" t="str">
            <v>20151215-095401</v>
          </cell>
          <cell r="I381" t="str">
            <v>20151215-125618</v>
          </cell>
          <cell r="J381" t="str">
            <v>Foto4</v>
          </cell>
          <cell r="K381" t="str">
            <v>Foto4</v>
          </cell>
          <cell r="L381" t="str">
            <v>20151215-095401</v>
          </cell>
          <cell r="M381" t="str">
            <v>20151215-125618</v>
          </cell>
          <cell r="N381" t="str">
            <v>52.2585031, 21.0029022</v>
          </cell>
          <cell r="O381">
            <v>1639</v>
          </cell>
          <cell r="P381" t="str">
            <v>S</v>
          </cell>
          <cell r="Q381" t="str">
            <v>N</v>
          </cell>
          <cell r="R381" t="str">
            <v>N</v>
          </cell>
          <cell r="S381" t="str">
            <v>S</v>
          </cell>
          <cell r="T381"/>
          <cell r="U381"/>
          <cell r="V381"/>
          <cell r="W381"/>
          <cell r="X381"/>
          <cell r="Y381"/>
          <cell r="Z381"/>
        </row>
        <row r="382">
          <cell r="A382">
            <v>1640</v>
          </cell>
          <cell r="B382" t="str">
            <v>Szymanowska</v>
          </cell>
          <cell r="C382" t="str">
            <v>Słomińskiego</v>
          </cell>
          <cell r="D382" t="str">
            <v>powiatowa</v>
          </cell>
          <cell r="E382" t="str">
            <v>przez Słomińskiego, jezdnia S</v>
          </cell>
          <cell r="F382">
            <v>3</v>
          </cell>
          <cell r="G382" t="str">
            <v>Śródmieście</v>
          </cell>
          <cell r="H382" t="str">
            <v>20151215-095505</v>
          </cell>
          <cell r="I382" t="str">
            <v>20151215-125637</v>
          </cell>
          <cell r="J382" t="str">
            <v>Foto4</v>
          </cell>
          <cell r="K382" t="str">
            <v>Foto4</v>
          </cell>
          <cell r="L382" t="str">
            <v>20151215-095505</v>
          </cell>
          <cell r="M382" t="str">
            <v>20151215-125637</v>
          </cell>
          <cell r="N382" t="str">
            <v>52.2586985, 21.0029948</v>
          </cell>
          <cell r="O382">
            <v>1640</v>
          </cell>
          <cell r="P382" t="str">
            <v>W</v>
          </cell>
          <cell r="Q382" t="str">
            <v>E</v>
          </cell>
          <cell r="R382"/>
          <cell r="S382"/>
          <cell r="T382"/>
          <cell r="U382"/>
          <cell r="V382"/>
          <cell r="W382"/>
          <cell r="X382"/>
          <cell r="Y382"/>
          <cell r="Z382"/>
        </row>
        <row r="383">
          <cell r="A383">
            <v>1641</v>
          </cell>
          <cell r="B383" t="str">
            <v>Szymanowska</v>
          </cell>
          <cell r="C383" t="str">
            <v>Słomińskiego</v>
          </cell>
          <cell r="D383" t="str">
            <v>powiatowa</v>
          </cell>
          <cell r="E383" t="str">
            <v>przez Słomińskiego, jezdnia N</v>
          </cell>
          <cell r="F383">
            <v>3</v>
          </cell>
          <cell r="G383" t="str">
            <v>Śródmieście</v>
          </cell>
          <cell r="H383" t="str">
            <v>20151215-100411</v>
          </cell>
          <cell r="I383" t="str">
            <v>20151215-125833</v>
          </cell>
          <cell r="J383" t="str">
            <v>Foto4</v>
          </cell>
          <cell r="K383" t="str">
            <v>Foto4</v>
          </cell>
          <cell r="L383" t="str">
            <v>20151215-100411</v>
          </cell>
          <cell r="M383" t="str">
            <v>20151215-125833</v>
          </cell>
          <cell r="N383" t="str">
            <v>52.2588709, 21.0023376</v>
          </cell>
          <cell r="O383">
            <v>1641</v>
          </cell>
          <cell r="P383" t="str">
            <v>E</v>
          </cell>
          <cell r="Q383" t="str">
            <v>W</v>
          </cell>
          <cell r="R383"/>
          <cell r="S383"/>
          <cell r="T383"/>
          <cell r="U383"/>
          <cell r="V383"/>
          <cell r="W383"/>
          <cell r="X383"/>
          <cell r="Y383"/>
          <cell r="Z383"/>
        </row>
        <row r="384">
          <cell r="A384">
            <v>1642</v>
          </cell>
          <cell r="B384" t="str">
            <v>Szymanowska</v>
          </cell>
          <cell r="C384" t="str">
            <v>Słomińskiego</v>
          </cell>
          <cell r="D384" t="str">
            <v>powiatowa</v>
          </cell>
          <cell r="E384" t="str">
            <v>przez tory tramwajowe</v>
          </cell>
          <cell r="F384">
            <v>2</v>
          </cell>
          <cell r="G384" t="str">
            <v>Śródmieście</v>
          </cell>
          <cell r="H384" t="str">
            <v>20151216-094249</v>
          </cell>
          <cell r="I384" t="str">
            <v>20151216-094528</v>
          </cell>
          <cell r="J384" t="str">
            <v>Foto4</v>
          </cell>
          <cell r="K384" t="str">
            <v>Foto4</v>
          </cell>
          <cell r="L384" t="str">
            <v>20151216-094249</v>
          </cell>
          <cell r="M384" t="str">
            <v>20151216-094528</v>
          </cell>
          <cell r="N384" t="str">
            <v>52.2588512, 21.0029103</v>
          </cell>
          <cell r="O384">
            <v>1642</v>
          </cell>
          <cell r="P384"/>
          <cell r="Q384"/>
          <cell r="R384"/>
          <cell r="S384"/>
          <cell r="T384"/>
          <cell r="U384"/>
          <cell r="V384"/>
          <cell r="W384"/>
          <cell r="X384" t="str">
            <v>W</v>
          </cell>
          <cell r="Y384" t="str">
            <v>E</v>
          </cell>
          <cell r="Z384" t="str">
            <v>E</v>
          </cell>
        </row>
        <row r="385">
          <cell r="A385">
            <v>1657</v>
          </cell>
          <cell r="B385" t="str">
            <v>Zygmunta Słomińskiego</v>
          </cell>
          <cell r="C385" t="str">
            <v>Dworzec Gdański</v>
          </cell>
          <cell r="D385" t="str">
            <v>wewnętrzna</v>
          </cell>
          <cell r="E385" t="str">
            <v>wjazd na dworzec</v>
          </cell>
          <cell r="F385">
            <v>1</v>
          </cell>
          <cell r="G385" t="str">
            <v>Śródmieście</v>
          </cell>
          <cell r="H385" t="str">
            <v>20151215-145321</v>
          </cell>
          <cell r="I385" t="str">
            <v>20151215-163505</v>
          </cell>
          <cell r="J385" t="str">
            <v>Foto4</v>
          </cell>
          <cell r="K385" t="str">
            <v>Foto4</v>
          </cell>
          <cell r="L385" t="str">
            <v>20151215-145321</v>
          </cell>
          <cell r="M385" t="str">
            <v>20151215-163505</v>
          </cell>
          <cell r="N385" t="str">
            <v>52.25801390000001, 20.9937277</v>
          </cell>
          <cell r="O385">
            <v>1657</v>
          </cell>
          <cell r="P385" t="str">
            <v>S</v>
          </cell>
          <cell r="Q385" t="str">
            <v>N</v>
          </cell>
          <cell r="R385"/>
          <cell r="S385"/>
          <cell r="T385"/>
          <cell r="U385"/>
          <cell r="V385"/>
          <cell r="W385"/>
          <cell r="X385"/>
          <cell r="Y385"/>
          <cell r="Z385"/>
        </row>
        <row r="386">
          <cell r="A386">
            <v>1658</v>
          </cell>
          <cell r="B386" t="str">
            <v>Zygmunta Słomińskiego</v>
          </cell>
          <cell r="C386" t="str">
            <v>Słomińkiego / Inflancka 19</v>
          </cell>
          <cell r="D386" t="str">
            <v>wewnętrzna</v>
          </cell>
          <cell r="E386" t="str">
            <v>wyjazd z parkingu S</v>
          </cell>
          <cell r="F386">
            <v>1</v>
          </cell>
          <cell r="G386" t="str">
            <v>Śródmieście</v>
          </cell>
          <cell r="H386" t="str">
            <v>20151215-145458</v>
          </cell>
          <cell r="I386" t="str">
            <v>20151215-163538</v>
          </cell>
          <cell r="J386" t="str">
            <v>Foto4</v>
          </cell>
          <cell r="K386" t="str">
            <v>Foto4</v>
          </cell>
          <cell r="L386" t="str">
            <v>20151215-145458</v>
          </cell>
          <cell r="M386" t="str">
            <v>20151215-163538</v>
          </cell>
          <cell r="N386" t="str">
            <v>52.2562801, 20.9876579</v>
          </cell>
          <cell r="O386">
            <v>1658</v>
          </cell>
          <cell r="P386" t="str">
            <v>SW</v>
          </cell>
          <cell r="Q386" t="str">
            <v>NE</v>
          </cell>
          <cell r="R386"/>
          <cell r="S386"/>
          <cell r="T386"/>
          <cell r="U386"/>
          <cell r="V386"/>
          <cell r="W386"/>
          <cell r="X386"/>
          <cell r="Y386"/>
          <cell r="Z386"/>
        </row>
        <row r="387">
          <cell r="A387">
            <v>1659</v>
          </cell>
          <cell r="B387" t="str">
            <v>Zygmunta Słomińskiego</v>
          </cell>
          <cell r="C387" t="str">
            <v>Słomińskiego 7</v>
          </cell>
          <cell r="D387" t="str">
            <v>wewnętrzna</v>
          </cell>
          <cell r="E387" t="str">
            <v>wjazd w osiedle</v>
          </cell>
          <cell r="F387">
            <v>1</v>
          </cell>
          <cell r="G387" t="str">
            <v>Śródmieście</v>
          </cell>
          <cell r="H387" t="str">
            <v>20151215-145545</v>
          </cell>
          <cell r="I387" t="str">
            <v>20151215-163605</v>
          </cell>
          <cell r="J387" t="str">
            <v>Foto4</v>
          </cell>
          <cell r="K387" t="str">
            <v>Foto4</v>
          </cell>
          <cell r="L387" t="str">
            <v>20151215-145545</v>
          </cell>
          <cell r="M387" t="str">
            <v>20151215-163605</v>
          </cell>
          <cell r="N387" t="str">
            <v>52.2569615, 20.9914774</v>
          </cell>
          <cell r="O387">
            <v>1659</v>
          </cell>
          <cell r="P387" t="str">
            <v>S</v>
          </cell>
          <cell r="Q387" t="str">
            <v>N</v>
          </cell>
          <cell r="R387" t="str">
            <v>N</v>
          </cell>
          <cell r="S387" t="str">
            <v>S</v>
          </cell>
          <cell r="T387"/>
          <cell r="U387"/>
          <cell r="V387"/>
          <cell r="W387"/>
          <cell r="X387"/>
          <cell r="Y387"/>
          <cell r="Z387"/>
        </row>
        <row r="388">
          <cell r="A388">
            <v>1660</v>
          </cell>
          <cell r="B388" t="str">
            <v>Zygmunta Słomińskiego</v>
          </cell>
          <cell r="C388" t="str">
            <v>Alka Dawidowskiego</v>
          </cell>
          <cell r="D388" t="str">
            <v>gminna</v>
          </cell>
          <cell r="E388" t="str">
            <v>wjazd w Dawidowskiego</v>
          </cell>
          <cell r="F388">
            <v>2</v>
          </cell>
          <cell r="G388" t="str">
            <v>Śródmieście</v>
          </cell>
          <cell r="H388" t="str">
            <v>20151215-145711</v>
          </cell>
          <cell r="I388" t="str">
            <v>20151215-163633</v>
          </cell>
          <cell r="J388" t="str">
            <v>Foto4</v>
          </cell>
          <cell r="K388" t="str">
            <v>Foto4</v>
          </cell>
          <cell r="L388" t="str">
            <v>20151215-145711</v>
          </cell>
          <cell r="M388" t="str">
            <v>20151215-163633</v>
          </cell>
          <cell r="N388" t="str">
            <v>52.2578251, 20.9951386</v>
          </cell>
          <cell r="O388">
            <v>1660</v>
          </cell>
          <cell r="P388" t="str">
            <v>N</v>
          </cell>
          <cell r="Q388" t="str">
            <v>S</v>
          </cell>
          <cell r="R388"/>
          <cell r="S388"/>
          <cell r="T388"/>
          <cell r="U388"/>
          <cell r="V388"/>
          <cell r="W388"/>
          <cell r="X388"/>
          <cell r="Y388"/>
          <cell r="Z388"/>
        </row>
        <row r="389">
          <cell r="A389">
            <v>1661</v>
          </cell>
          <cell r="B389" t="str">
            <v>Zygmunta Słomińskiego</v>
          </cell>
          <cell r="C389" t="str">
            <v>Alka Dawidowskiego</v>
          </cell>
          <cell r="D389" t="str">
            <v>gminna</v>
          </cell>
          <cell r="E389" t="str">
            <v>wyjazd z Dawidowskiego</v>
          </cell>
          <cell r="F389">
            <v>2</v>
          </cell>
          <cell r="G389" t="str">
            <v>Śródmieście</v>
          </cell>
          <cell r="H389" t="str">
            <v>20151215-145742</v>
          </cell>
          <cell r="I389" t="str">
            <v>20151215-163646</v>
          </cell>
          <cell r="J389" t="str">
            <v>Foto4</v>
          </cell>
          <cell r="K389" t="str">
            <v>Foto4</v>
          </cell>
          <cell r="L389" t="str">
            <v>20151215-145742</v>
          </cell>
          <cell r="M389" t="str">
            <v>20151215-163646</v>
          </cell>
          <cell r="N389" t="str">
            <v>52.2578907, 20.9953558</v>
          </cell>
          <cell r="O389">
            <v>1661</v>
          </cell>
          <cell r="P389" t="str">
            <v>S</v>
          </cell>
          <cell r="Q389" t="str">
            <v>N</v>
          </cell>
          <cell r="R389"/>
          <cell r="S389"/>
          <cell r="T389"/>
          <cell r="U389"/>
          <cell r="V389"/>
          <cell r="W389"/>
          <cell r="X389"/>
          <cell r="Y389"/>
          <cell r="Z389"/>
        </row>
        <row r="390">
          <cell r="A390">
            <v>1662</v>
          </cell>
          <cell r="B390" t="str">
            <v>Zygmunta Słomińskiego</v>
          </cell>
          <cell r="C390" t="str">
            <v>Bonifraterska</v>
          </cell>
          <cell r="D390" t="str">
            <v>gminna</v>
          </cell>
          <cell r="E390" t="str">
            <v>przez Bonifraterską</v>
          </cell>
          <cell r="F390">
            <v>2</v>
          </cell>
          <cell r="G390" t="str">
            <v>Śródmieście</v>
          </cell>
          <cell r="H390" t="str">
            <v>20151215-145814</v>
          </cell>
          <cell r="I390" t="str">
            <v>20151215-163707</v>
          </cell>
          <cell r="J390" t="str">
            <v>Foto4</v>
          </cell>
          <cell r="K390" t="str">
            <v>Foto4</v>
          </cell>
          <cell r="L390" t="str">
            <v>20151215-145814</v>
          </cell>
          <cell r="M390" t="str">
            <v>20151215-163707</v>
          </cell>
          <cell r="N390" t="str">
            <v>52.2582109, 20.996506500000002</v>
          </cell>
          <cell r="O390">
            <v>1662</v>
          </cell>
          <cell r="P390" t="str">
            <v>S</v>
          </cell>
          <cell r="Q390" t="str">
            <v>N</v>
          </cell>
          <cell r="R390" t="str">
            <v>N</v>
          </cell>
          <cell r="S390" t="str">
            <v>S</v>
          </cell>
          <cell r="T390"/>
          <cell r="U390"/>
          <cell r="V390"/>
          <cell r="W390"/>
          <cell r="X390"/>
          <cell r="Y390"/>
          <cell r="Z390"/>
        </row>
        <row r="391">
          <cell r="A391">
            <v>1663</v>
          </cell>
          <cell r="B391" t="str">
            <v>Zygmunta Słomińskiego</v>
          </cell>
          <cell r="C391" t="str">
            <v>Międzyparkowa</v>
          </cell>
          <cell r="D391" t="str">
            <v>powiatowa</v>
          </cell>
          <cell r="E391" t="str">
            <v>przez Międzyparkową</v>
          </cell>
          <cell r="F391">
            <v>4</v>
          </cell>
          <cell r="G391" t="str">
            <v>Śródmieście</v>
          </cell>
          <cell r="H391" t="str">
            <v>20151215-130121</v>
          </cell>
          <cell r="I391" t="str">
            <v>20151215-150121</v>
          </cell>
          <cell r="J391" t="str">
            <v>Foto4</v>
          </cell>
          <cell r="K391" t="str">
            <v>Foto4</v>
          </cell>
          <cell r="L391" t="str">
            <v>20151215-130121</v>
          </cell>
          <cell r="M391" t="str">
            <v>20151215-150121</v>
          </cell>
          <cell r="N391" t="str">
            <v>52.2583274, 21.0019326</v>
          </cell>
          <cell r="O391">
            <v>1663</v>
          </cell>
          <cell r="P391" t="str">
            <v>S</v>
          </cell>
          <cell r="Q391" t="str">
            <v>N</v>
          </cell>
          <cell r="R391" t="str">
            <v>N</v>
          </cell>
          <cell r="S391" t="str">
            <v>S</v>
          </cell>
          <cell r="T391" t="str">
            <v>S</v>
          </cell>
          <cell r="U391" t="str">
            <v>N</v>
          </cell>
          <cell r="V391" t="str">
            <v>N</v>
          </cell>
          <cell r="W391" t="str">
            <v>S</v>
          </cell>
          <cell r="X391"/>
          <cell r="Y391"/>
          <cell r="Z391"/>
        </row>
        <row r="392">
          <cell r="A392">
            <v>1664</v>
          </cell>
          <cell r="B392" t="str">
            <v>Międzyparkowa</v>
          </cell>
          <cell r="C392" t="str">
            <v>Międzyparkowa 4</v>
          </cell>
          <cell r="D392" t="str">
            <v>powiatowa</v>
          </cell>
          <cell r="E392" t="str">
            <v>przez Międzyparkową</v>
          </cell>
          <cell r="F392">
            <v>4</v>
          </cell>
          <cell r="G392" t="str">
            <v>Śródmieście</v>
          </cell>
          <cell r="H392" t="str">
            <v>20151215-101843</v>
          </cell>
          <cell r="I392" t="str">
            <v>20151215-130155</v>
          </cell>
          <cell r="J392" t="str">
            <v>Foto4</v>
          </cell>
          <cell r="K392" t="str">
            <v>Foto4</v>
          </cell>
          <cell r="L392" t="str">
            <v>20151215-101843</v>
          </cell>
          <cell r="M392" t="str">
            <v>20151215-130155</v>
          </cell>
          <cell r="N392" t="str">
            <v>52.2574606, 21.001372</v>
          </cell>
          <cell r="O392">
            <v>1664</v>
          </cell>
          <cell r="P392" t="str">
            <v>S</v>
          </cell>
          <cell r="Q392" t="str">
            <v>N</v>
          </cell>
          <cell r="R392" t="str">
            <v>N</v>
          </cell>
          <cell r="S392" t="str">
            <v>S</v>
          </cell>
          <cell r="T392" t="str">
            <v>S</v>
          </cell>
          <cell r="U392" t="str">
            <v>N</v>
          </cell>
          <cell r="V392" t="str">
            <v>N</v>
          </cell>
          <cell r="W392" t="str">
            <v>S</v>
          </cell>
          <cell r="X392"/>
          <cell r="Y392"/>
          <cell r="Z392"/>
        </row>
        <row r="393">
          <cell r="A393">
            <v>1665</v>
          </cell>
          <cell r="B393" t="str">
            <v>Międzyparkowa</v>
          </cell>
          <cell r="C393" t="str">
            <v>Bonifraterska</v>
          </cell>
          <cell r="D393" t="str">
            <v>powiatowa</v>
          </cell>
          <cell r="E393" t="str">
            <v>przez Międzyparkową</v>
          </cell>
          <cell r="F393">
            <v>4</v>
          </cell>
          <cell r="G393" t="str">
            <v>Śródmieście</v>
          </cell>
          <cell r="H393" t="str">
            <v>20151215-102043</v>
          </cell>
          <cell r="I393" t="str">
            <v>20151216-100654</v>
          </cell>
          <cell r="J393" t="str">
            <v>Foto4</v>
          </cell>
          <cell r="K393" t="str">
            <v>Foto4</v>
          </cell>
          <cell r="L393" t="str">
            <v>20151215-102043</v>
          </cell>
          <cell r="M393" t="str">
            <v>20151216-100654</v>
          </cell>
          <cell r="N393" t="str">
            <v>52.2555412, 20.9984672</v>
          </cell>
          <cell r="O393">
            <v>1665</v>
          </cell>
          <cell r="P393" t="str">
            <v>NE</v>
          </cell>
          <cell r="Q393" t="str">
            <v>SW</v>
          </cell>
          <cell r="R393" t="str">
            <v>SW</v>
          </cell>
          <cell r="S393" t="str">
            <v>NE</v>
          </cell>
          <cell r="T393" t="str">
            <v>NE</v>
          </cell>
          <cell r="U393" t="str">
            <v>SW</v>
          </cell>
          <cell r="V393" t="str">
            <v>SW</v>
          </cell>
          <cell r="W393" t="str">
            <v>NE</v>
          </cell>
          <cell r="X393"/>
          <cell r="Y393"/>
          <cell r="Z393"/>
        </row>
        <row r="394">
          <cell r="A394">
            <v>1666</v>
          </cell>
          <cell r="B394" t="str">
            <v>Międzyparkowa</v>
          </cell>
          <cell r="C394" t="str">
            <v>Bonifraterska</v>
          </cell>
          <cell r="D394" t="str">
            <v>powiatowa</v>
          </cell>
          <cell r="E394" t="str">
            <v>przez Bonifraterską S</v>
          </cell>
          <cell r="F394">
            <v>4</v>
          </cell>
          <cell r="G394" t="str">
            <v>Śródmieście</v>
          </cell>
          <cell r="H394" t="str">
            <v>20151215-130311</v>
          </cell>
          <cell r="I394" t="str">
            <v>20151216-094713</v>
          </cell>
          <cell r="J394" t="str">
            <v>Foto4</v>
          </cell>
          <cell r="K394" t="str">
            <v>Foto4</v>
          </cell>
          <cell r="L394" t="str">
            <v>20151215-130311</v>
          </cell>
          <cell r="M394" t="str">
            <v>20151216-094713</v>
          </cell>
          <cell r="N394" t="str">
            <v>52.2552835, 20.9983411</v>
          </cell>
          <cell r="O394">
            <v>1666</v>
          </cell>
          <cell r="P394" t="str">
            <v>S</v>
          </cell>
          <cell r="Q394" t="str">
            <v>N</v>
          </cell>
          <cell r="R394" t="str">
            <v>N</v>
          </cell>
          <cell r="S394" t="str">
            <v>S</v>
          </cell>
          <cell r="T394" t="str">
            <v>S</v>
          </cell>
          <cell r="U394" t="str">
            <v>N</v>
          </cell>
          <cell r="V394" t="str">
            <v>N</v>
          </cell>
          <cell r="W394" t="str">
            <v>S</v>
          </cell>
          <cell r="X394"/>
          <cell r="Y394"/>
          <cell r="Z394"/>
        </row>
        <row r="395">
          <cell r="A395">
            <v>1667</v>
          </cell>
          <cell r="B395" t="str">
            <v>Międzyparkowa</v>
          </cell>
          <cell r="C395" t="str">
            <v>Bonifraterska</v>
          </cell>
          <cell r="D395" t="str">
            <v>gminna</v>
          </cell>
          <cell r="E395" t="str">
            <v>przez Bonifraterską N</v>
          </cell>
          <cell r="F395">
            <v>2</v>
          </cell>
          <cell r="G395" t="str">
            <v>Śródmieście</v>
          </cell>
          <cell r="H395" t="str">
            <v>20151215-163923</v>
          </cell>
          <cell r="I395" t="str">
            <v>20151216-101754</v>
          </cell>
          <cell r="J395" t="str">
            <v>Foto4</v>
          </cell>
          <cell r="K395" t="str">
            <v>Foto4</v>
          </cell>
          <cell r="L395" t="str">
            <v>20151215-163923</v>
          </cell>
          <cell r="M395" t="str">
            <v>20151216-101754</v>
          </cell>
          <cell r="N395" t="str">
            <v>52.2557038, 20.9981775</v>
          </cell>
          <cell r="O395">
            <v>1667</v>
          </cell>
          <cell r="P395" t="str">
            <v>N</v>
          </cell>
          <cell r="Q395" t="str">
            <v>S</v>
          </cell>
          <cell r="R395" t="str">
            <v>S</v>
          </cell>
          <cell r="S395" t="str">
            <v>N</v>
          </cell>
          <cell r="T395"/>
          <cell r="U395"/>
          <cell r="V395"/>
          <cell r="W395"/>
          <cell r="X395"/>
          <cell r="Y395"/>
          <cell r="Z395"/>
        </row>
        <row r="396">
          <cell r="A396">
            <v>1668</v>
          </cell>
          <cell r="B396" t="str">
            <v>Międzyparkowa</v>
          </cell>
          <cell r="C396" t="str">
            <v>Bonifraterska</v>
          </cell>
          <cell r="D396" t="str">
            <v>powiatowa</v>
          </cell>
          <cell r="E396" t="str">
            <v>przez tory tramwajowe</v>
          </cell>
          <cell r="F396">
            <v>2</v>
          </cell>
          <cell r="G396" t="str">
            <v>Śródmieście</v>
          </cell>
          <cell r="H396" t="str">
            <v>20151216-101656</v>
          </cell>
          <cell r="I396" t="str">
            <v>20151216-101827</v>
          </cell>
          <cell r="J396" t="str">
            <v>Foto4</v>
          </cell>
          <cell r="K396" t="str">
            <v>Foto4</v>
          </cell>
          <cell r="L396" t="str">
            <v>20151216-101656</v>
          </cell>
          <cell r="M396" t="str">
            <v>20151216-101827</v>
          </cell>
          <cell r="N396" t="str">
            <v>52.2556841, 20.9983465</v>
          </cell>
          <cell r="O396">
            <v>1668</v>
          </cell>
          <cell r="P396"/>
          <cell r="Q396"/>
          <cell r="R396"/>
          <cell r="S396"/>
          <cell r="T396"/>
          <cell r="U396"/>
          <cell r="V396"/>
          <cell r="W396"/>
          <cell r="X396" t="str">
            <v>NE</v>
          </cell>
          <cell r="Y396" t="str">
            <v>SW</v>
          </cell>
          <cell r="Z396" t="str">
            <v>SW</v>
          </cell>
        </row>
        <row r="397">
          <cell r="A397">
            <v>1669</v>
          </cell>
          <cell r="B397" t="str">
            <v>Bonifraterska</v>
          </cell>
          <cell r="C397" t="str">
            <v>Sapieżyńska</v>
          </cell>
          <cell r="D397" t="str">
            <v>gminna</v>
          </cell>
          <cell r="E397" t="str">
            <v>przez Sapieżyńską</v>
          </cell>
          <cell r="F397">
            <v>1</v>
          </cell>
          <cell r="G397" t="str">
            <v>Śródmieście</v>
          </cell>
          <cell r="H397" t="str">
            <v>20151215-150308</v>
          </cell>
          <cell r="I397" t="str">
            <v>20151215-163959</v>
          </cell>
          <cell r="J397" t="str">
            <v>Foto4</v>
          </cell>
          <cell r="K397" t="str">
            <v>Foto4</v>
          </cell>
          <cell r="L397" t="str">
            <v>20151215-150308</v>
          </cell>
          <cell r="M397" t="str">
            <v>20151215-163959</v>
          </cell>
          <cell r="N397" t="str">
            <v>52.2526802, 21.0007404</v>
          </cell>
          <cell r="O397">
            <v>1669</v>
          </cell>
          <cell r="P397" t="str">
            <v>NE</v>
          </cell>
          <cell r="Q397" t="str">
            <v>SW</v>
          </cell>
          <cell r="R397"/>
          <cell r="S397"/>
          <cell r="T397"/>
          <cell r="U397"/>
          <cell r="V397"/>
          <cell r="W397"/>
          <cell r="X397"/>
          <cell r="Y397"/>
          <cell r="Z397"/>
        </row>
        <row r="398">
          <cell r="A398">
            <v>1670</v>
          </cell>
          <cell r="B398" t="str">
            <v>Miodowa</v>
          </cell>
          <cell r="C398" t="str">
            <v>Schillera</v>
          </cell>
          <cell r="D398" t="str">
            <v>gminna</v>
          </cell>
          <cell r="E398" t="str">
            <v>przez Schillera</v>
          </cell>
          <cell r="F398">
            <v>2</v>
          </cell>
          <cell r="G398" t="str">
            <v>Śródmieście</v>
          </cell>
          <cell r="H398" t="str">
            <v>20151215-150418</v>
          </cell>
          <cell r="I398" t="str">
            <v>20151215-164024</v>
          </cell>
          <cell r="J398" t="str">
            <v>Foto4</v>
          </cell>
          <cell r="K398" t="str">
            <v>Foto4</v>
          </cell>
          <cell r="L398" t="str">
            <v>20151215-150418</v>
          </cell>
          <cell r="M398" t="str">
            <v>20151215-164024</v>
          </cell>
          <cell r="N398" t="str">
            <v>52.2482203, 21.0070167</v>
          </cell>
          <cell r="O398">
            <v>1670</v>
          </cell>
          <cell r="P398" t="str">
            <v>S</v>
          </cell>
          <cell r="Q398" t="str">
            <v>N</v>
          </cell>
          <cell r="R398" t="str">
            <v>N</v>
          </cell>
          <cell r="S398" t="str">
            <v>S</v>
          </cell>
          <cell r="T398"/>
          <cell r="U398"/>
          <cell r="V398"/>
          <cell r="W398"/>
          <cell r="X398"/>
          <cell r="Y398"/>
          <cell r="Z398"/>
        </row>
        <row r="399">
          <cell r="A399">
            <v>1671</v>
          </cell>
          <cell r="B399" t="str">
            <v>Miodowa</v>
          </cell>
          <cell r="C399" t="str">
            <v>Kapitulna</v>
          </cell>
          <cell r="D399" t="str">
            <v>gminna</v>
          </cell>
          <cell r="E399" t="str">
            <v>przez Kapitulną</v>
          </cell>
          <cell r="F399">
            <v>1</v>
          </cell>
          <cell r="G399" t="str">
            <v>Śródmieście</v>
          </cell>
          <cell r="H399" t="str">
            <v>20151216-094814</v>
          </cell>
          <cell r="I399" t="str">
            <v>20151216-100810</v>
          </cell>
          <cell r="J399" t="str">
            <v>Foto4</v>
          </cell>
          <cell r="K399" t="str">
            <v>Foto4</v>
          </cell>
          <cell r="L399" t="str">
            <v>20151216-094814</v>
          </cell>
          <cell r="M399" t="str">
            <v>20151216-100810</v>
          </cell>
          <cell r="N399" t="str">
            <v>52.247267, 21.0098049</v>
          </cell>
          <cell r="O399">
            <v>1671</v>
          </cell>
          <cell r="P399" t="str">
            <v>S</v>
          </cell>
          <cell r="Q399" t="str">
            <v>N</v>
          </cell>
          <cell r="R399"/>
          <cell r="S399"/>
          <cell r="T399"/>
          <cell r="U399"/>
          <cell r="V399"/>
          <cell r="W399"/>
          <cell r="X399"/>
          <cell r="Y399"/>
          <cell r="Z399"/>
        </row>
        <row r="400">
          <cell r="A400">
            <v>1672</v>
          </cell>
          <cell r="B400" t="str">
            <v>Miodowa</v>
          </cell>
          <cell r="C400" t="str">
            <v>Al. "Solidarności"</v>
          </cell>
          <cell r="D400" t="str">
            <v>powiatowa</v>
          </cell>
          <cell r="E400" t="str">
            <v>dojazd do "Solidarności"</v>
          </cell>
          <cell r="F400">
            <v>2</v>
          </cell>
          <cell r="G400" t="str">
            <v>Śródmieście</v>
          </cell>
          <cell r="H400" t="str">
            <v>20151215-150516</v>
          </cell>
          <cell r="I400" t="str">
            <v>20151215-164102</v>
          </cell>
          <cell r="J400" t="str">
            <v>Foto4</v>
          </cell>
          <cell r="K400" t="str">
            <v>Foto4</v>
          </cell>
          <cell r="L400" t="str">
            <v>20151215-150516</v>
          </cell>
          <cell r="M400" t="str">
            <v>20151215-164102</v>
          </cell>
          <cell r="N400" t="str">
            <v>52.2469303, 21.0102931</v>
          </cell>
          <cell r="O400">
            <v>1672</v>
          </cell>
          <cell r="P400" t="str">
            <v>N</v>
          </cell>
          <cell r="Q400" t="str">
            <v>S</v>
          </cell>
          <cell r="R400"/>
          <cell r="S400"/>
          <cell r="T400" t="str">
            <v>S</v>
          </cell>
          <cell r="U400" t="str">
            <v>N</v>
          </cell>
          <cell r="V400"/>
          <cell r="W400"/>
          <cell r="X400"/>
          <cell r="Y400"/>
          <cell r="Z400"/>
        </row>
        <row r="401">
          <cell r="A401">
            <v>1673</v>
          </cell>
          <cell r="B401" t="str">
            <v>Senatorska</v>
          </cell>
          <cell r="C401" t="str">
            <v>Plac Teatralny</v>
          </cell>
          <cell r="D401" t="str">
            <v>powiatowa</v>
          </cell>
          <cell r="E401" t="str">
            <v>przez Senatorską, jezdnia N</v>
          </cell>
          <cell r="F401">
            <v>2</v>
          </cell>
          <cell r="G401" t="str">
            <v>Śródmieście</v>
          </cell>
          <cell r="H401" t="str">
            <v>20151215-105503</v>
          </cell>
          <cell r="I401" t="str">
            <v>20151215-130602</v>
          </cell>
          <cell r="J401" t="str">
            <v>Foto4</v>
          </cell>
          <cell r="K401" t="str">
            <v>Foto4</v>
          </cell>
          <cell r="L401" t="str">
            <v>20151215-105503</v>
          </cell>
          <cell r="M401" t="str">
            <v>20151215-130602</v>
          </cell>
          <cell r="N401" t="str">
            <v>52.2445015, 21.0099283</v>
          </cell>
          <cell r="O401">
            <v>1673</v>
          </cell>
          <cell r="P401" t="str">
            <v>NE</v>
          </cell>
          <cell r="Q401" t="str">
            <v>SW</v>
          </cell>
          <cell r="R401"/>
          <cell r="S401"/>
          <cell r="T401"/>
          <cell r="U401"/>
          <cell r="V401"/>
          <cell r="W401"/>
          <cell r="X401"/>
          <cell r="Y401"/>
          <cell r="Z401"/>
        </row>
        <row r="402">
          <cell r="A402">
            <v>1674</v>
          </cell>
          <cell r="B402" t="str">
            <v>Senatorska</v>
          </cell>
          <cell r="C402" t="str">
            <v>Plac Teatralny</v>
          </cell>
          <cell r="D402" t="str">
            <v>powiatowa</v>
          </cell>
          <cell r="E402" t="str">
            <v>przez Senatorską, jezdnia S</v>
          </cell>
          <cell r="F402">
            <v>1</v>
          </cell>
          <cell r="G402" t="str">
            <v>Śródmieście</v>
          </cell>
          <cell r="H402" t="str">
            <v>20151216-094859</v>
          </cell>
          <cell r="I402" t="str">
            <v>20151216-100841</v>
          </cell>
          <cell r="J402" t="str">
            <v>Foto4</v>
          </cell>
          <cell r="K402" t="str">
            <v>Foto4</v>
          </cell>
          <cell r="L402" t="str">
            <v>20151216-094859</v>
          </cell>
          <cell r="M402" t="str">
            <v>20151216-100841</v>
          </cell>
          <cell r="N402" t="str">
            <v>52.2444358, 21.0100061</v>
          </cell>
          <cell r="O402">
            <v>1674</v>
          </cell>
          <cell r="P402" t="str">
            <v>SW</v>
          </cell>
          <cell r="Q402" t="str">
            <v>NE</v>
          </cell>
          <cell r="R402"/>
          <cell r="S402"/>
          <cell r="T402"/>
          <cell r="U402"/>
          <cell r="V402"/>
          <cell r="W402"/>
          <cell r="X402"/>
          <cell r="Y402"/>
          <cell r="Z402"/>
        </row>
        <row r="403">
          <cell r="A403">
            <v>1675</v>
          </cell>
          <cell r="B403" t="str">
            <v>Senatorska</v>
          </cell>
          <cell r="C403" t="str">
            <v>Wierzbowa</v>
          </cell>
          <cell r="D403" t="str">
            <v>powiatowa</v>
          </cell>
          <cell r="E403" t="str">
            <v>przez Senatorską</v>
          </cell>
          <cell r="F403">
            <v>3</v>
          </cell>
          <cell r="G403" t="str">
            <v>Śródmieście</v>
          </cell>
          <cell r="H403" t="str">
            <v>20151215-105920</v>
          </cell>
          <cell r="I403" t="str">
            <v>20151215-150703</v>
          </cell>
          <cell r="J403" t="str">
            <v>Foto4</v>
          </cell>
          <cell r="K403" t="str">
            <v>Foto4</v>
          </cell>
          <cell r="L403" t="str">
            <v>20151215-105920</v>
          </cell>
          <cell r="M403" t="str">
            <v>20151215-150703</v>
          </cell>
          <cell r="N403" t="str">
            <v>52.2438347, 21.0083377</v>
          </cell>
          <cell r="O403">
            <v>1675</v>
          </cell>
          <cell r="P403" t="str">
            <v>E</v>
          </cell>
          <cell r="Q403" t="str">
            <v>W</v>
          </cell>
          <cell r="R403" t="str">
            <v>W</v>
          </cell>
          <cell r="S403" t="str">
            <v>E</v>
          </cell>
          <cell r="T403"/>
          <cell r="U403"/>
          <cell r="V403"/>
          <cell r="W403"/>
          <cell r="X403"/>
          <cell r="Y403"/>
          <cell r="Z403"/>
        </row>
        <row r="404">
          <cell r="A404">
            <v>1676</v>
          </cell>
          <cell r="B404" t="str">
            <v>Senatorska</v>
          </cell>
          <cell r="C404" t="str">
            <v>Wierzbowa</v>
          </cell>
          <cell r="D404" t="str">
            <v>powiatowa</v>
          </cell>
          <cell r="E404" t="str">
            <v>przez Wierzbową E</v>
          </cell>
          <cell r="F404">
            <v>1</v>
          </cell>
          <cell r="G404" t="str">
            <v>Śródmieście</v>
          </cell>
          <cell r="H404" t="str">
            <v>20151215-130656</v>
          </cell>
          <cell r="I404" t="str">
            <v>20151215-164206</v>
          </cell>
          <cell r="J404" t="str">
            <v>Foto4</v>
          </cell>
          <cell r="K404" t="str">
            <v>Foto4</v>
          </cell>
          <cell r="L404" t="str">
            <v>20151215-130656</v>
          </cell>
          <cell r="M404" t="str">
            <v>20151215-164206</v>
          </cell>
          <cell r="N404" t="str">
            <v>52.2437328, 21.0085174</v>
          </cell>
          <cell r="O404">
            <v>1676</v>
          </cell>
          <cell r="P404" t="str">
            <v>N</v>
          </cell>
          <cell r="Q404" t="str">
            <v>S</v>
          </cell>
          <cell r="R404"/>
          <cell r="S404"/>
          <cell r="T404"/>
          <cell r="U404"/>
          <cell r="V404"/>
          <cell r="W404"/>
          <cell r="X404"/>
          <cell r="Y404"/>
          <cell r="Z404"/>
        </row>
        <row r="405">
          <cell r="A405">
            <v>1677</v>
          </cell>
          <cell r="B405" t="str">
            <v>Senatorska</v>
          </cell>
          <cell r="C405" t="str">
            <v>Wierzbowa</v>
          </cell>
          <cell r="D405" t="str">
            <v>powiatowa</v>
          </cell>
          <cell r="E405" t="str">
            <v>przez Wierzbową W</v>
          </cell>
          <cell r="F405">
            <v>1</v>
          </cell>
          <cell r="G405" t="str">
            <v>Śródmieście</v>
          </cell>
          <cell r="H405" t="str">
            <v>20151215-150731</v>
          </cell>
          <cell r="I405" t="str">
            <v>20151216-094936</v>
          </cell>
          <cell r="J405" t="str">
            <v>Foto4</v>
          </cell>
          <cell r="K405" t="str">
            <v>Foto4</v>
          </cell>
          <cell r="L405" t="str">
            <v>20151215-150731</v>
          </cell>
          <cell r="M405" t="str">
            <v>20151216-094936</v>
          </cell>
          <cell r="N405" t="str">
            <v>52.2436474, 21.008327</v>
          </cell>
          <cell r="O405">
            <v>1677</v>
          </cell>
          <cell r="P405" t="str">
            <v>NW</v>
          </cell>
          <cell r="Q405" t="str">
            <v>SE</v>
          </cell>
          <cell r="R405"/>
          <cell r="S405"/>
          <cell r="T405"/>
          <cell r="U405"/>
          <cell r="V405"/>
          <cell r="W405"/>
          <cell r="X405"/>
          <cell r="Y405"/>
          <cell r="Z405"/>
        </row>
        <row r="406">
          <cell r="A406">
            <v>1678</v>
          </cell>
          <cell r="B406" t="str">
            <v>Wierzbowa</v>
          </cell>
          <cell r="C406" t="str">
            <v>Niecała</v>
          </cell>
          <cell r="D406" t="str">
            <v>powiatowa</v>
          </cell>
          <cell r="E406" t="str">
            <v>przez Wierzbową</v>
          </cell>
          <cell r="F406">
            <v>3</v>
          </cell>
          <cell r="G406" t="str">
            <v>Śródmieście</v>
          </cell>
          <cell r="H406" t="str">
            <v>20151215-105615</v>
          </cell>
          <cell r="I406" t="str">
            <v>20151215-130733</v>
          </cell>
          <cell r="J406" t="str">
            <v>Foto4</v>
          </cell>
          <cell r="K406" t="str">
            <v>Foto4</v>
          </cell>
          <cell r="L406" t="str">
            <v>20151215-105615</v>
          </cell>
          <cell r="M406" t="str">
            <v>20151215-130733</v>
          </cell>
          <cell r="N406" t="str">
            <v>52.2431161, 21.0093623</v>
          </cell>
          <cell r="O406">
            <v>1678</v>
          </cell>
          <cell r="P406" t="str">
            <v>NW</v>
          </cell>
          <cell r="Q406" t="str">
            <v>SE</v>
          </cell>
          <cell r="R406"/>
          <cell r="S406"/>
          <cell r="T406"/>
          <cell r="U406"/>
          <cell r="V406"/>
          <cell r="W406"/>
          <cell r="X406"/>
          <cell r="Y406"/>
          <cell r="Z406"/>
        </row>
        <row r="407">
          <cell r="A407">
            <v>1679</v>
          </cell>
          <cell r="B407" t="str">
            <v>Wierzbowa</v>
          </cell>
          <cell r="C407" t="str">
            <v>Niecała</v>
          </cell>
          <cell r="D407" t="str">
            <v>gminna</v>
          </cell>
          <cell r="E407" t="str">
            <v>przez Niecałą</v>
          </cell>
          <cell r="F407">
            <v>2</v>
          </cell>
          <cell r="G407" t="str">
            <v>Śródmieście</v>
          </cell>
          <cell r="H407" t="str">
            <v>20151215-150755</v>
          </cell>
          <cell r="I407" t="str">
            <v>20151215-164227</v>
          </cell>
          <cell r="J407" t="str">
            <v>Foto4</v>
          </cell>
          <cell r="K407" t="str">
            <v>Foto4</v>
          </cell>
          <cell r="L407" t="str">
            <v>20151215-150755</v>
          </cell>
          <cell r="M407" t="str">
            <v>20151215-164227</v>
          </cell>
          <cell r="N407" t="str">
            <v>52.2429946, 21.0094294</v>
          </cell>
          <cell r="O407">
            <v>1679</v>
          </cell>
          <cell r="P407" t="str">
            <v>S</v>
          </cell>
          <cell r="Q407" t="str">
            <v>N</v>
          </cell>
          <cell r="R407" t="str">
            <v>N</v>
          </cell>
          <cell r="S407" t="str">
            <v>S</v>
          </cell>
          <cell r="T407"/>
          <cell r="U407"/>
          <cell r="V407"/>
          <cell r="W407"/>
          <cell r="X407"/>
          <cell r="Y407"/>
          <cell r="Z407"/>
        </row>
        <row r="408">
          <cell r="A408">
            <v>1680</v>
          </cell>
          <cell r="B408" t="str">
            <v>Wierzbowa</v>
          </cell>
          <cell r="C408" t="str">
            <v>Fredry</v>
          </cell>
          <cell r="D408" t="str">
            <v>powiatowa</v>
          </cell>
          <cell r="E408" t="str">
            <v>przez Wierzbową</v>
          </cell>
          <cell r="F408">
            <v>2</v>
          </cell>
          <cell r="G408" t="str">
            <v>Śródmieście</v>
          </cell>
          <cell r="H408" t="str">
            <v>20151215-105654</v>
          </cell>
          <cell r="I408" t="str">
            <v>20151215-130814</v>
          </cell>
          <cell r="J408" t="str">
            <v>Foto4</v>
          </cell>
          <cell r="K408" t="str">
            <v>Foto4</v>
          </cell>
          <cell r="L408" t="str">
            <v>20151215-105654</v>
          </cell>
          <cell r="M408" t="str">
            <v>20151215-130814</v>
          </cell>
          <cell r="N408" t="str">
            <v>52.2425241, 21.0106485</v>
          </cell>
          <cell r="O408">
            <v>1680</v>
          </cell>
          <cell r="P408" t="str">
            <v>NW</v>
          </cell>
          <cell r="Q408" t="str">
            <v>SE</v>
          </cell>
          <cell r="R408"/>
          <cell r="S408"/>
          <cell r="T408"/>
          <cell r="U408"/>
          <cell r="V408"/>
          <cell r="W408"/>
          <cell r="X408"/>
          <cell r="Y408"/>
          <cell r="Z408"/>
        </row>
        <row r="409">
          <cell r="A409">
            <v>1681</v>
          </cell>
          <cell r="B409" t="str">
            <v>Wierzbowa</v>
          </cell>
          <cell r="C409" t="str">
            <v>Fredry</v>
          </cell>
          <cell r="D409" t="str">
            <v>gminna</v>
          </cell>
          <cell r="E409" t="str">
            <v>przez Fredry</v>
          </cell>
          <cell r="F409">
            <v>2</v>
          </cell>
          <cell r="G409" t="str">
            <v>Śródmieście</v>
          </cell>
          <cell r="H409" t="str">
            <v>20151215-150821</v>
          </cell>
          <cell r="I409" t="str">
            <v>20151215-164245</v>
          </cell>
          <cell r="J409" t="str">
            <v>Foto4</v>
          </cell>
          <cell r="K409" t="str">
            <v>Foto4</v>
          </cell>
          <cell r="L409" t="str">
            <v>20151215-150821</v>
          </cell>
          <cell r="M409" t="str">
            <v>20151215-164245</v>
          </cell>
          <cell r="N409" t="str">
            <v>52.2426153, 21.0101402</v>
          </cell>
          <cell r="O409">
            <v>1681</v>
          </cell>
          <cell r="P409" t="str">
            <v>S</v>
          </cell>
          <cell r="Q409" t="str">
            <v>N</v>
          </cell>
          <cell r="R409" t="str">
            <v>N</v>
          </cell>
          <cell r="S409" t="str">
            <v>S</v>
          </cell>
          <cell r="T409"/>
          <cell r="U409"/>
          <cell r="V409"/>
          <cell r="W409"/>
          <cell r="X409"/>
          <cell r="Y409"/>
          <cell r="Z409"/>
        </row>
        <row r="410">
          <cell r="A410">
            <v>1682</v>
          </cell>
          <cell r="B410" t="str">
            <v>Wierzbowa</v>
          </cell>
          <cell r="C410" t="str">
            <v>Fredry</v>
          </cell>
          <cell r="D410" t="str">
            <v>gminna</v>
          </cell>
          <cell r="E410" t="str">
            <v>dojazd od Focha</v>
          </cell>
          <cell r="F410">
            <v>1</v>
          </cell>
          <cell r="G410" t="str">
            <v>Śródmieście</v>
          </cell>
          <cell r="H410" t="str">
            <v>20151216-095034</v>
          </cell>
          <cell r="I410" t="str">
            <v>20151216-100946</v>
          </cell>
          <cell r="J410" t="str">
            <v>Foto4</v>
          </cell>
          <cell r="K410" t="str">
            <v>Foto4</v>
          </cell>
          <cell r="L410" t="str">
            <v>20151216-095034</v>
          </cell>
          <cell r="M410" t="str">
            <v>20151216-100946</v>
          </cell>
          <cell r="N410" t="str">
            <v>52.24252160000001, 21.0109368</v>
          </cell>
          <cell r="O410">
            <v>1682</v>
          </cell>
          <cell r="P410" t="str">
            <v>NE</v>
          </cell>
          <cell r="Q410" t="str">
            <v>SW</v>
          </cell>
          <cell r="R410"/>
          <cell r="S410"/>
          <cell r="T410"/>
          <cell r="U410"/>
          <cell r="V410"/>
          <cell r="W410"/>
          <cell r="X410"/>
          <cell r="Y410"/>
          <cell r="Z410"/>
        </row>
        <row r="411">
          <cell r="A411">
            <v>1683</v>
          </cell>
          <cell r="B411" t="str">
            <v>Marszałka Ferdynanda Focha</v>
          </cell>
          <cell r="C411" t="str">
            <v>Plac Piłsudskiego</v>
          </cell>
          <cell r="D411" t="str">
            <v>gminna</v>
          </cell>
          <cell r="E411" t="str">
            <v>dojście do placu Piłsudskiego</v>
          </cell>
          <cell r="F411">
            <v>2</v>
          </cell>
          <cell r="G411" t="str">
            <v>Śródmieście</v>
          </cell>
          <cell r="H411" t="str">
            <v>20151215-105847</v>
          </cell>
          <cell r="I411" t="str">
            <v>20151215-130915</v>
          </cell>
          <cell r="J411" t="str">
            <v>Foto4</v>
          </cell>
          <cell r="K411" t="str">
            <v>Foto4</v>
          </cell>
          <cell r="L411" t="str">
            <v>20151215-105847</v>
          </cell>
          <cell r="M411" t="str">
            <v>20151215-130915</v>
          </cell>
          <cell r="N411" t="str">
            <v>52.2420215, 21.0130048</v>
          </cell>
          <cell r="O411">
            <v>1683</v>
          </cell>
          <cell r="P411" t="str">
            <v>W</v>
          </cell>
          <cell r="Q411" t="str">
            <v>E</v>
          </cell>
          <cell r="R411"/>
          <cell r="S411"/>
          <cell r="T411"/>
          <cell r="U411"/>
          <cell r="V411"/>
          <cell r="W411"/>
          <cell r="X411"/>
          <cell r="Y411"/>
          <cell r="Z411"/>
        </row>
        <row r="412">
          <cell r="A412">
            <v>1684</v>
          </cell>
          <cell r="B412" t="str">
            <v>Senatorska</v>
          </cell>
          <cell r="C412" t="str">
            <v>Bielańska</v>
          </cell>
          <cell r="D412" t="str">
            <v>powiatowa</v>
          </cell>
          <cell r="E412" t="str">
            <v>przez Bielańską i Senatorską</v>
          </cell>
          <cell r="F412" t="str">
            <v>3+3</v>
          </cell>
          <cell r="G412" t="str">
            <v>Śródmieście</v>
          </cell>
          <cell r="H412" t="str">
            <v>20151215-110635</v>
          </cell>
          <cell r="I412" t="str">
            <v>20151215-110738</v>
          </cell>
          <cell r="J412" t="str">
            <v>Foto4</v>
          </cell>
          <cell r="K412" t="str">
            <v>Foto4</v>
          </cell>
          <cell r="L412" t="str">
            <v>20151215-110635</v>
          </cell>
          <cell r="M412" t="str">
            <v>20151215-110738</v>
          </cell>
          <cell r="N412" t="str">
            <v>52.2438523, 21.0075009</v>
          </cell>
          <cell r="O412">
            <v>1684</v>
          </cell>
          <cell r="P412" t="str">
            <v>NW</v>
          </cell>
          <cell r="Q412" t="str">
            <v>SE</v>
          </cell>
          <cell r="R412" t="str">
            <v>SE</v>
          </cell>
          <cell r="S412" t="str">
            <v>NW</v>
          </cell>
          <cell r="T412"/>
          <cell r="U412"/>
          <cell r="V412"/>
          <cell r="W412"/>
          <cell r="X412"/>
          <cell r="Y412"/>
          <cell r="Z412"/>
        </row>
        <row r="413">
          <cell r="A413">
            <v>1685</v>
          </cell>
          <cell r="B413" t="str">
            <v>Senatorska</v>
          </cell>
          <cell r="C413" t="str">
            <v>Canaletta</v>
          </cell>
          <cell r="D413" t="str">
            <v>powiatowa</v>
          </cell>
          <cell r="E413" t="str">
            <v>przez Senatorską</v>
          </cell>
          <cell r="F413">
            <v>2</v>
          </cell>
          <cell r="G413" t="str">
            <v>Śródmieście</v>
          </cell>
          <cell r="H413" t="str">
            <v>20151215-110046</v>
          </cell>
          <cell r="I413" t="str">
            <v>20151215-131009</v>
          </cell>
          <cell r="J413" t="str">
            <v>Foto4</v>
          </cell>
          <cell r="K413" t="str">
            <v>Foto4</v>
          </cell>
          <cell r="L413" t="str">
            <v>20151215-110046</v>
          </cell>
          <cell r="M413" t="str">
            <v>20151215-131009</v>
          </cell>
          <cell r="N413" t="str">
            <v>52.2429979, 21.0053927</v>
          </cell>
          <cell r="O413">
            <v>1685</v>
          </cell>
          <cell r="P413" t="str">
            <v>NE</v>
          </cell>
          <cell r="Q413" t="str">
            <v>SW</v>
          </cell>
          <cell r="R413" t="str">
            <v>SW</v>
          </cell>
          <cell r="S413" t="str">
            <v>NE</v>
          </cell>
          <cell r="T413"/>
          <cell r="U413"/>
          <cell r="V413"/>
          <cell r="W413"/>
          <cell r="X413"/>
          <cell r="Y413"/>
          <cell r="Z413"/>
        </row>
        <row r="414">
          <cell r="A414">
            <v>1686</v>
          </cell>
          <cell r="B414" t="str">
            <v>Senatorska</v>
          </cell>
          <cell r="C414" t="str">
            <v>Plac Bankowy</v>
          </cell>
          <cell r="D414" t="str">
            <v>powiatowa</v>
          </cell>
          <cell r="E414" t="str">
            <v>przez Senatorską</v>
          </cell>
          <cell r="F414">
            <v>2</v>
          </cell>
          <cell r="G414" t="str">
            <v>Śródmieście</v>
          </cell>
          <cell r="H414" t="str">
            <v>20151215-110122</v>
          </cell>
          <cell r="I414" t="str">
            <v>20151215-131050</v>
          </cell>
          <cell r="J414" t="str">
            <v>Foto4</v>
          </cell>
          <cell r="K414" t="str">
            <v>Foto4</v>
          </cell>
          <cell r="L414" t="str">
            <v>20151215-110122</v>
          </cell>
          <cell r="M414" t="str">
            <v>20151215-131050</v>
          </cell>
          <cell r="N414" t="str">
            <v>52.2425848, 21.0038102</v>
          </cell>
          <cell r="O414">
            <v>1686</v>
          </cell>
          <cell r="P414" t="str">
            <v>NE</v>
          </cell>
          <cell r="Q414" t="str">
            <v>SW</v>
          </cell>
          <cell r="R414" t="str">
            <v>SW</v>
          </cell>
          <cell r="S414" t="str">
            <v>NE</v>
          </cell>
          <cell r="T414"/>
          <cell r="U414"/>
          <cell r="V414"/>
          <cell r="W414"/>
          <cell r="X414"/>
          <cell r="Y414"/>
          <cell r="Z414"/>
        </row>
        <row r="415">
          <cell r="A415">
            <v>1687</v>
          </cell>
          <cell r="B415" t="str">
            <v>Aleja "Solidarności"</v>
          </cell>
          <cell r="C415" t="str">
            <v>Tłomackie</v>
          </cell>
          <cell r="D415" t="str">
            <v>wojewódzka</v>
          </cell>
          <cell r="E415" t="str">
            <v>przez tory tramwajowe</v>
          </cell>
          <cell r="F415">
            <v>2</v>
          </cell>
          <cell r="G415" t="str">
            <v>Śródmieście</v>
          </cell>
          <cell r="H415" t="str">
            <v>20151216-095114</v>
          </cell>
          <cell r="I415" t="str">
            <v>20151216-101019</v>
          </cell>
          <cell r="J415" t="str">
            <v>Foto4</v>
          </cell>
          <cell r="K415" t="str">
            <v>Foto4</v>
          </cell>
          <cell r="L415" t="str">
            <v>20151216-095114</v>
          </cell>
          <cell r="M415" t="str">
            <v>20151216-101019</v>
          </cell>
          <cell r="N415" t="str">
            <v>52.2448644, 21.0027319</v>
          </cell>
          <cell r="O415">
            <v>1687</v>
          </cell>
          <cell r="P415"/>
          <cell r="Q415"/>
          <cell r="R415"/>
          <cell r="S415"/>
          <cell r="T415"/>
          <cell r="U415"/>
          <cell r="V415"/>
          <cell r="W415"/>
          <cell r="X415" t="str">
            <v>NE</v>
          </cell>
          <cell r="Y415" t="str">
            <v>SW</v>
          </cell>
          <cell r="Z415" t="str">
            <v>SW</v>
          </cell>
        </row>
        <row r="416">
          <cell r="A416">
            <v>1688</v>
          </cell>
          <cell r="B416" t="str">
            <v>Aleja "Solidarności"</v>
          </cell>
          <cell r="C416" t="str">
            <v>Bielańska</v>
          </cell>
          <cell r="D416" t="str">
            <v>powiatowa</v>
          </cell>
          <cell r="E416" t="str">
            <v>wjazd w Bielańską</v>
          </cell>
          <cell r="F416">
            <v>1</v>
          </cell>
          <cell r="G416" t="str">
            <v>Śródmieście</v>
          </cell>
          <cell r="H416" t="str">
            <v>20151215-110710</v>
          </cell>
          <cell r="I416" t="str">
            <v>20151215-131117</v>
          </cell>
          <cell r="J416" t="str">
            <v>Foto4</v>
          </cell>
          <cell r="K416" t="str">
            <v>Foto4</v>
          </cell>
          <cell r="L416" t="str">
            <v>20151215-110710</v>
          </cell>
          <cell r="M416" t="str">
            <v>20151215-131117</v>
          </cell>
          <cell r="N416" t="str">
            <v>52.2448882, 21.0038196</v>
          </cell>
          <cell r="O416">
            <v>1688</v>
          </cell>
          <cell r="P416" t="str">
            <v>W</v>
          </cell>
          <cell r="Q416" t="str">
            <v>E</v>
          </cell>
          <cell r="R416"/>
          <cell r="S416"/>
          <cell r="T416"/>
          <cell r="U416"/>
          <cell r="V416"/>
          <cell r="W416"/>
          <cell r="X416"/>
          <cell r="Y416"/>
          <cell r="Z416"/>
        </row>
        <row r="417">
          <cell r="A417">
            <v>1689</v>
          </cell>
          <cell r="B417" t="str">
            <v>Aleja "Solidarności"</v>
          </cell>
          <cell r="C417" t="str">
            <v>Bielańska</v>
          </cell>
          <cell r="D417" t="str">
            <v>powiatowa</v>
          </cell>
          <cell r="E417" t="str">
            <v>wyjazd z Bielańskiej</v>
          </cell>
          <cell r="F417">
            <v>1</v>
          </cell>
          <cell r="G417" t="str">
            <v>Śródmieście</v>
          </cell>
          <cell r="H417" t="str">
            <v>20151216-101056</v>
          </cell>
          <cell r="I417" t="str">
            <v>20151216-101114</v>
          </cell>
          <cell r="J417" t="str">
            <v>Foto4</v>
          </cell>
          <cell r="K417" t="str">
            <v>Foto4</v>
          </cell>
          <cell r="L417" t="str">
            <v>20151216-101056</v>
          </cell>
          <cell r="M417" t="str">
            <v>20151216-101114</v>
          </cell>
          <cell r="N417" t="str">
            <v>52.2450221, 21.0043332</v>
          </cell>
          <cell r="O417">
            <v>1689</v>
          </cell>
          <cell r="P417" t="str">
            <v>S</v>
          </cell>
          <cell r="Q417" t="str">
            <v>N</v>
          </cell>
          <cell r="R417"/>
          <cell r="S417"/>
          <cell r="T417"/>
          <cell r="U417"/>
          <cell r="V417"/>
          <cell r="W417"/>
          <cell r="X417"/>
          <cell r="Y417"/>
          <cell r="Z417"/>
        </row>
        <row r="418">
          <cell r="A418">
            <v>1690</v>
          </cell>
          <cell r="B418" t="str">
            <v>Bielańska</v>
          </cell>
          <cell r="C418" t="str">
            <v>Corazziego</v>
          </cell>
          <cell r="D418" t="str">
            <v>gminna</v>
          </cell>
          <cell r="E418" t="str">
            <v>przez Corazziego</v>
          </cell>
          <cell r="F418">
            <v>2</v>
          </cell>
          <cell r="G418" t="str">
            <v>Śródmieście</v>
          </cell>
          <cell r="H418" t="str">
            <v>20151215-151009</v>
          </cell>
          <cell r="I418" t="str">
            <v>20151215-164322</v>
          </cell>
          <cell r="J418" t="str">
            <v>Foto4</v>
          </cell>
          <cell r="K418" t="str">
            <v>Foto4</v>
          </cell>
          <cell r="L418" t="str">
            <v>20151215-151009</v>
          </cell>
          <cell r="M418" t="str">
            <v>20151215-164322</v>
          </cell>
          <cell r="N418" t="str">
            <v>52.2446295, 21.0052197</v>
          </cell>
          <cell r="O418">
            <v>1690</v>
          </cell>
          <cell r="P418" t="str">
            <v>S</v>
          </cell>
          <cell r="Q418" t="str">
            <v>N</v>
          </cell>
          <cell r="R418" t="str">
            <v>N</v>
          </cell>
          <cell r="S418" t="str">
            <v>S</v>
          </cell>
          <cell r="T418"/>
          <cell r="U418"/>
          <cell r="V418"/>
          <cell r="W418"/>
          <cell r="X418"/>
          <cell r="Y418"/>
          <cell r="Z418"/>
        </row>
        <row r="419">
          <cell r="A419">
            <v>1691</v>
          </cell>
          <cell r="B419" t="str">
            <v>Bielańska</v>
          </cell>
          <cell r="C419" t="str">
            <v>Corazziego</v>
          </cell>
          <cell r="D419" t="str">
            <v>gminna</v>
          </cell>
          <cell r="E419" t="str">
            <v>dojazd do Reduty Banku Polskiego</v>
          </cell>
          <cell r="F419">
            <v>2</v>
          </cell>
          <cell r="G419" t="str">
            <v>Śródmieście</v>
          </cell>
          <cell r="H419" t="str">
            <v>20151216-101153</v>
          </cell>
          <cell r="I419" t="str">
            <v>20151216-101511</v>
          </cell>
          <cell r="J419" t="str">
            <v>Foto4</v>
          </cell>
          <cell r="K419" t="str">
            <v>Foto4</v>
          </cell>
          <cell r="L419" t="str">
            <v>20151216-101153</v>
          </cell>
          <cell r="M419" t="str">
            <v>20151216-101511</v>
          </cell>
          <cell r="N419" t="str">
            <v>52.2448915, 21.0047717</v>
          </cell>
          <cell r="O419">
            <v>1691</v>
          </cell>
          <cell r="P419" t="str">
            <v>N</v>
          </cell>
          <cell r="Q419" t="str">
            <v>S</v>
          </cell>
          <cell r="R419" t="str">
            <v>S</v>
          </cell>
          <cell r="S419" t="str">
            <v>N</v>
          </cell>
          <cell r="T419"/>
          <cell r="U419"/>
          <cell r="V419"/>
          <cell r="W419"/>
          <cell r="X419"/>
          <cell r="Y419"/>
          <cell r="Z419"/>
        </row>
        <row r="420">
          <cell r="A420">
            <v>1692</v>
          </cell>
          <cell r="B420" t="str">
            <v>Bielańska</v>
          </cell>
          <cell r="C420" t="str">
            <v>Daniłowiczowska</v>
          </cell>
          <cell r="D420" t="str">
            <v>powiatowa</v>
          </cell>
          <cell r="E420" t="str">
            <v>przez Bielańską</v>
          </cell>
          <cell r="F420">
            <v>2</v>
          </cell>
          <cell r="G420" t="str">
            <v>Śródmieście</v>
          </cell>
          <cell r="H420" t="str">
            <v>20151215-110538</v>
          </cell>
          <cell r="I420" t="str">
            <v>20151215-131154</v>
          </cell>
          <cell r="J420" t="str">
            <v>Foto4</v>
          </cell>
          <cell r="K420" t="str">
            <v>Foto4</v>
          </cell>
          <cell r="L420" t="str">
            <v>20151215-110538</v>
          </cell>
          <cell r="M420" t="str">
            <v>20151215-131154</v>
          </cell>
          <cell r="N420" t="str">
            <v>52.2445047, 21.0062389</v>
          </cell>
          <cell r="O420">
            <v>1692</v>
          </cell>
          <cell r="P420" t="str">
            <v>NW</v>
          </cell>
          <cell r="Q420" t="str">
            <v>SE</v>
          </cell>
          <cell r="R420" t="str">
            <v>SE</v>
          </cell>
          <cell r="S420" t="str">
            <v>NW</v>
          </cell>
          <cell r="T420"/>
          <cell r="U420"/>
          <cell r="V420"/>
          <cell r="W420"/>
          <cell r="X420"/>
          <cell r="Y420"/>
          <cell r="Z420"/>
        </row>
        <row r="421">
          <cell r="A421">
            <v>1693</v>
          </cell>
          <cell r="B421" t="str">
            <v>Bielańska</v>
          </cell>
          <cell r="C421" t="str">
            <v>Daniłowiczowska</v>
          </cell>
          <cell r="D421" t="str">
            <v>gminna</v>
          </cell>
          <cell r="E421" t="str">
            <v>przez Daniłowiczowską</v>
          </cell>
          <cell r="F421">
            <v>2</v>
          </cell>
          <cell r="G421" t="str">
            <v>Śródmieście</v>
          </cell>
          <cell r="H421" t="str">
            <v>20151216-095309</v>
          </cell>
          <cell r="I421" t="str">
            <v>20151216-101328</v>
          </cell>
          <cell r="J421" t="str">
            <v>Foto4</v>
          </cell>
          <cell r="K421" t="str">
            <v>Foto4</v>
          </cell>
          <cell r="L421" t="str">
            <v>20151216-095309</v>
          </cell>
          <cell r="M421" t="str">
            <v>20151216-101328</v>
          </cell>
          <cell r="N421" t="str">
            <v>52.2445474, 21.0064441</v>
          </cell>
          <cell r="O421">
            <v>1693</v>
          </cell>
          <cell r="P421" t="str">
            <v>NE</v>
          </cell>
          <cell r="Q421" t="str">
            <v>SW</v>
          </cell>
          <cell r="R421" t="str">
            <v>SW</v>
          </cell>
          <cell r="S421" t="str">
            <v>NE</v>
          </cell>
          <cell r="T421"/>
          <cell r="U421"/>
          <cell r="V421"/>
          <cell r="W421"/>
          <cell r="X421"/>
          <cell r="Y421"/>
          <cell r="Z421"/>
        </row>
        <row r="422">
          <cell r="A422">
            <v>1694</v>
          </cell>
          <cell r="B422" t="str">
            <v>Generała Władysława Andersa</v>
          </cell>
          <cell r="C422" t="str">
            <v>Nowolipki</v>
          </cell>
          <cell r="D422" t="str">
            <v>gminna</v>
          </cell>
          <cell r="E422" t="str">
            <v>przez Nowolipki</v>
          </cell>
          <cell r="F422">
            <v>3</v>
          </cell>
          <cell r="G422" t="str">
            <v>Śródmieście</v>
          </cell>
          <cell r="H422" t="str">
            <v>20151215-153305</v>
          </cell>
          <cell r="I422" t="str">
            <v>20151215-165622</v>
          </cell>
          <cell r="J422" t="str">
            <v>Foto4</v>
          </cell>
          <cell r="K422" t="str">
            <v>Foto4</v>
          </cell>
          <cell r="L422" t="str">
            <v>20151215-153305</v>
          </cell>
          <cell r="M422" t="str">
            <v>20151215-165622</v>
          </cell>
          <cell r="N422" t="str">
            <v>52.2473852, 20.998888300000004</v>
          </cell>
          <cell r="O422">
            <v>1694</v>
          </cell>
          <cell r="P422" t="str">
            <v>W</v>
          </cell>
          <cell r="Q422" t="str">
            <v>E</v>
          </cell>
          <cell r="R422" t="str">
            <v>E</v>
          </cell>
          <cell r="S422" t="str">
            <v>W</v>
          </cell>
          <cell r="T422"/>
          <cell r="U422"/>
          <cell r="V422"/>
          <cell r="W422"/>
          <cell r="X422"/>
          <cell r="Y422"/>
          <cell r="Z422"/>
        </row>
        <row r="423">
          <cell r="A423">
            <v>1695</v>
          </cell>
          <cell r="B423" t="str">
            <v>Generała Władysława Andersa</v>
          </cell>
          <cell r="C423" t="str">
            <v>Świętojerska</v>
          </cell>
          <cell r="D423" t="str">
            <v>wewnętrzna</v>
          </cell>
          <cell r="E423" t="str">
            <v>dojazd do budynków</v>
          </cell>
          <cell r="F423">
            <v>2</v>
          </cell>
          <cell r="G423" t="str">
            <v>Śródmieście</v>
          </cell>
          <cell r="H423" t="str">
            <v>20151215-151229</v>
          </cell>
          <cell r="I423" t="str">
            <v>20151215-164443</v>
          </cell>
          <cell r="J423" t="str">
            <v>Foto4</v>
          </cell>
          <cell r="K423" t="str">
            <v>Foto4</v>
          </cell>
          <cell r="L423" t="str">
            <v>20151215-151229</v>
          </cell>
          <cell r="M423" t="str">
            <v>20151215-164443</v>
          </cell>
          <cell r="N423" t="str">
            <v>52.2494946, 20.9990023</v>
          </cell>
          <cell r="O423">
            <v>1695</v>
          </cell>
          <cell r="P423" t="str">
            <v>N</v>
          </cell>
          <cell r="Q423" t="str">
            <v>S</v>
          </cell>
          <cell r="R423" t="str">
            <v>S</v>
          </cell>
          <cell r="S423" t="str">
            <v>N</v>
          </cell>
          <cell r="T423"/>
          <cell r="U423"/>
          <cell r="V423"/>
          <cell r="W423"/>
          <cell r="X423"/>
          <cell r="Y423"/>
          <cell r="Z423"/>
        </row>
        <row r="424">
          <cell r="A424">
            <v>1696</v>
          </cell>
          <cell r="B424" t="str">
            <v>Świętojerska</v>
          </cell>
          <cell r="C424" t="str">
            <v>Wałowa</v>
          </cell>
          <cell r="D424" t="str">
            <v>powiatowa</v>
          </cell>
          <cell r="E424" t="str">
            <v>przez Świętojerską</v>
          </cell>
          <cell r="F424">
            <v>2</v>
          </cell>
          <cell r="G424" t="str">
            <v>Śródmieście</v>
          </cell>
          <cell r="H424" t="str">
            <v>20151215-112021</v>
          </cell>
          <cell r="I424" t="str">
            <v>20151215-113210</v>
          </cell>
          <cell r="J424" t="str">
            <v>Foto4</v>
          </cell>
          <cell r="K424" t="str">
            <v>Foto4</v>
          </cell>
          <cell r="L424" t="str">
            <v>20151215-112021</v>
          </cell>
          <cell r="M424" t="str">
            <v>20151215-113210</v>
          </cell>
          <cell r="N424" t="str">
            <v>52.2494461, 21.0005419</v>
          </cell>
          <cell r="O424">
            <v>1696</v>
          </cell>
          <cell r="P424" t="str">
            <v>E</v>
          </cell>
          <cell r="Q424" t="str">
            <v>W</v>
          </cell>
          <cell r="R424" t="str">
            <v>W</v>
          </cell>
          <cell r="S424" t="str">
            <v>E</v>
          </cell>
          <cell r="T424"/>
          <cell r="U424"/>
          <cell r="V424"/>
          <cell r="W424"/>
          <cell r="X424"/>
          <cell r="Y424"/>
          <cell r="Z424"/>
        </row>
        <row r="425">
          <cell r="A425">
            <v>1697</v>
          </cell>
          <cell r="B425" t="str">
            <v>Świętojerska</v>
          </cell>
          <cell r="C425" t="str">
            <v>Wałowa</v>
          </cell>
          <cell r="D425" t="str">
            <v>gminna</v>
          </cell>
          <cell r="E425" t="str">
            <v>przez Wałową</v>
          </cell>
          <cell r="F425">
            <v>2</v>
          </cell>
          <cell r="G425" t="str">
            <v>Śródmieście</v>
          </cell>
          <cell r="H425" t="str">
            <v>20151215-151159</v>
          </cell>
          <cell r="I425" t="str">
            <v>20151215-164415</v>
          </cell>
          <cell r="J425" t="str">
            <v>Foto4</v>
          </cell>
          <cell r="K425" t="str">
            <v>Foto4</v>
          </cell>
          <cell r="L425" t="str">
            <v>20151215-151159</v>
          </cell>
          <cell r="M425" t="str">
            <v>20151215-164415</v>
          </cell>
          <cell r="N425" t="str">
            <v>52.2495972, 21.0003501</v>
          </cell>
          <cell r="O425">
            <v>1697</v>
          </cell>
          <cell r="P425" t="str">
            <v>N</v>
          </cell>
          <cell r="Q425" t="str">
            <v>S</v>
          </cell>
          <cell r="R425" t="str">
            <v>S</v>
          </cell>
          <cell r="S425" t="str">
            <v>N</v>
          </cell>
          <cell r="T425"/>
          <cell r="U425"/>
          <cell r="V425"/>
          <cell r="W425"/>
          <cell r="X425"/>
          <cell r="Y425"/>
          <cell r="Z425"/>
        </row>
        <row r="426">
          <cell r="A426">
            <v>1698</v>
          </cell>
          <cell r="B426" t="str">
            <v>Konwiktorska</v>
          </cell>
          <cell r="C426" t="str">
            <v>Dolańskiego</v>
          </cell>
          <cell r="D426" t="str">
            <v>gminna</v>
          </cell>
          <cell r="E426" t="str">
            <v>przez Dolańskiego</v>
          </cell>
          <cell r="F426">
            <v>1</v>
          </cell>
          <cell r="G426" t="str">
            <v>Śródmieście</v>
          </cell>
          <cell r="H426" t="str">
            <v>20151215-151327</v>
          </cell>
          <cell r="I426" t="str">
            <v>20151215-164539</v>
          </cell>
          <cell r="J426" t="str">
            <v>Foto4</v>
          </cell>
          <cell r="K426" t="str">
            <v>Foto4</v>
          </cell>
          <cell r="L426" t="str">
            <v>20151215-151327</v>
          </cell>
          <cell r="M426" t="str">
            <v>20151215-164539</v>
          </cell>
          <cell r="N426" t="str">
            <v>52.2540742, 21.0007913</v>
          </cell>
          <cell r="O426">
            <v>1698</v>
          </cell>
          <cell r="P426" t="str">
            <v>N</v>
          </cell>
          <cell r="Q426" t="str">
            <v>S</v>
          </cell>
          <cell r="R426"/>
          <cell r="S426"/>
          <cell r="T426"/>
          <cell r="U426"/>
          <cell r="V426"/>
          <cell r="W426"/>
          <cell r="X426"/>
          <cell r="Y426"/>
          <cell r="Z426"/>
        </row>
        <row r="427">
          <cell r="A427">
            <v>1699</v>
          </cell>
          <cell r="B427" t="str">
            <v>Konwiktorska</v>
          </cell>
          <cell r="C427" t="str">
            <v>Fondamińskiego</v>
          </cell>
          <cell r="D427" t="str">
            <v>powiatowa</v>
          </cell>
          <cell r="E427" t="str">
            <v>przez Konwiktorską</v>
          </cell>
          <cell r="F427">
            <v>2</v>
          </cell>
          <cell r="G427" t="str">
            <v>Śródmieście</v>
          </cell>
          <cell r="H427" t="str">
            <v>20151215-112253</v>
          </cell>
          <cell r="I427" t="str">
            <v>20151215-131241</v>
          </cell>
          <cell r="J427" t="str">
            <v>Foto4</v>
          </cell>
          <cell r="K427" t="str">
            <v>Foto4</v>
          </cell>
          <cell r="L427" t="str">
            <v>20151215-112253</v>
          </cell>
          <cell r="M427" t="str">
            <v>20151215-131241</v>
          </cell>
          <cell r="N427" t="str">
            <v>52.2550158, 21.0032469</v>
          </cell>
          <cell r="O427">
            <v>1699</v>
          </cell>
          <cell r="P427" t="str">
            <v>NE</v>
          </cell>
          <cell r="Q427" t="str">
            <v>SW</v>
          </cell>
          <cell r="R427" t="str">
            <v>SW</v>
          </cell>
          <cell r="S427" t="str">
            <v>NE</v>
          </cell>
          <cell r="T427"/>
          <cell r="U427"/>
          <cell r="V427"/>
          <cell r="W427"/>
          <cell r="X427"/>
          <cell r="Y427"/>
          <cell r="Z427"/>
        </row>
        <row r="428">
          <cell r="A428">
            <v>1718</v>
          </cell>
          <cell r="B428" t="str">
            <v>Generała Władysława Andersa</v>
          </cell>
          <cell r="C428" t="str">
            <v>Alka Dawidowskiego</v>
          </cell>
          <cell r="D428" t="str">
            <v>gminna</v>
          </cell>
          <cell r="E428" t="str">
            <v>wjazd w Dawidowskiego</v>
          </cell>
          <cell r="F428">
            <v>2</v>
          </cell>
          <cell r="G428" t="str">
            <v>Śródmieście</v>
          </cell>
          <cell r="H428" t="str">
            <v>20151215-152831</v>
          </cell>
          <cell r="I428" t="str">
            <v>20151215-165312</v>
          </cell>
          <cell r="J428" t="str">
            <v>Foto4</v>
          </cell>
          <cell r="K428" t="str">
            <v>Foto4</v>
          </cell>
          <cell r="L428" t="str">
            <v>20151215-152831</v>
          </cell>
          <cell r="M428" t="str">
            <v>20151215-165312</v>
          </cell>
          <cell r="N428" t="str">
            <v>52.2566544, 20.9966661</v>
          </cell>
          <cell r="O428">
            <v>1718</v>
          </cell>
          <cell r="P428" t="str">
            <v>N</v>
          </cell>
          <cell r="Q428" t="str">
            <v>S</v>
          </cell>
          <cell r="R428"/>
          <cell r="S428"/>
          <cell r="T428" t="str">
            <v>N</v>
          </cell>
          <cell r="U428" t="str">
            <v xml:space="preserve">S </v>
          </cell>
          <cell r="V428"/>
          <cell r="W428"/>
          <cell r="X428"/>
          <cell r="Y428"/>
          <cell r="Z428"/>
        </row>
        <row r="429">
          <cell r="A429">
            <v>1719</v>
          </cell>
          <cell r="B429" t="str">
            <v>Generała Władysława Andersa</v>
          </cell>
          <cell r="C429" t="str">
            <v>Alka Dawidowskiego</v>
          </cell>
          <cell r="D429" t="str">
            <v>gminna</v>
          </cell>
          <cell r="E429" t="str">
            <v>wyjazd z Dawidowskiego</v>
          </cell>
          <cell r="F429">
            <v>2</v>
          </cell>
          <cell r="G429" t="str">
            <v>Śródmieście</v>
          </cell>
          <cell r="H429" t="str">
            <v>20151215-152900</v>
          </cell>
          <cell r="I429" t="str">
            <v>20151215-165331</v>
          </cell>
          <cell r="J429" t="str">
            <v>Foto4</v>
          </cell>
          <cell r="K429" t="str">
            <v>Foto4</v>
          </cell>
          <cell r="L429" t="str">
            <v>20151215-152900</v>
          </cell>
          <cell r="M429" t="str">
            <v>20151215-165331</v>
          </cell>
          <cell r="N429" t="str">
            <v>52.2557202, 20.9970859</v>
          </cell>
          <cell r="O429">
            <v>1719</v>
          </cell>
          <cell r="P429" t="str">
            <v>N</v>
          </cell>
          <cell r="Q429" t="str">
            <v>S</v>
          </cell>
          <cell r="R429"/>
          <cell r="S429"/>
          <cell r="T429"/>
          <cell r="U429"/>
          <cell r="V429"/>
          <cell r="W429"/>
          <cell r="X429"/>
          <cell r="Y429"/>
          <cell r="Z429"/>
        </row>
        <row r="430">
          <cell r="A430">
            <v>1720</v>
          </cell>
          <cell r="B430" t="str">
            <v>Plac Bankowy</v>
          </cell>
          <cell r="C430" t="str">
            <v>Al. "Solidarności"</v>
          </cell>
          <cell r="D430" t="str">
            <v>powiatowa</v>
          </cell>
          <cell r="E430" t="str">
            <v>przez serwisówkę wzdłuż placu S</v>
          </cell>
          <cell r="F430">
            <v>1</v>
          </cell>
          <cell r="G430" t="str">
            <v>Śródmieście</v>
          </cell>
          <cell r="H430" t="str">
            <v>20151215-120514</v>
          </cell>
          <cell r="I430" t="str">
            <v>20151215-133241</v>
          </cell>
          <cell r="J430" t="str">
            <v>Foto4</v>
          </cell>
          <cell r="K430" t="str">
            <v>Foto4</v>
          </cell>
          <cell r="L430" t="str">
            <v>20151215-120514</v>
          </cell>
          <cell r="M430" t="str">
            <v>20151215-133241</v>
          </cell>
          <cell r="N430" t="str">
            <v>52.2429363, 21.001997</v>
          </cell>
          <cell r="O430">
            <v>1720</v>
          </cell>
          <cell r="P430" t="str">
            <v>N</v>
          </cell>
          <cell r="Q430" t="str">
            <v>S</v>
          </cell>
          <cell r="R430"/>
          <cell r="S430"/>
          <cell r="T430"/>
          <cell r="U430"/>
          <cell r="V430"/>
          <cell r="W430"/>
          <cell r="X430"/>
          <cell r="Y430"/>
          <cell r="Z430"/>
        </row>
        <row r="431">
          <cell r="A431">
            <v>1721</v>
          </cell>
          <cell r="B431" t="str">
            <v>Plac Bankowy</v>
          </cell>
          <cell r="C431" t="str">
            <v>Al. "Solidarności"</v>
          </cell>
          <cell r="D431" t="str">
            <v>powiatowa</v>
          </cell>
          <cell r="E431" t="str">
            <v>przez serwisówkę wzdłuż placu N</v>
          </cell>
          <cell r="F431">
            <v>1</v>
          </cell>
          <cell r="G431" t="str">
            <v>Śródmieście</v>
          </cell>
          <cell r="H431" t="str">
            <v>20151215-133209</v>
          </cell>
          <cell r="I431" t="str">
            <v>20151216-095607</v>
          </cell>
          <cell r="J431" t="str">
            <v>Foto4</v>
          </cell>
          <cell r="K431" t="str">
            <v>Foto4</v>
          </cell>
          <cell r="L431" t="str">
            <v>20151215-133209</v>
          </cell>
          <cell r="M431" t="str">
            <v>20151216-095607</v>
          </cell>
          <cell r="N431" t="str">
            <v>52.2432993, 21.0016564</v>
          </cell>
          <cell r="O431">
            <v>1721</v>
          </cell>
          <cell r="P431" t="str">
            <v>N</v>
          </cell>
          <cell r="Q431" t="str">
            <v>S</v>
          </cell>
          <cell r="R431"/>
          <cell r="S431"/>
          <cell r="T431"/>
          <cell r="U431"/>
          <cell r="V431"/>
          <cell r="W431"/>
          <cell r="X431"/>
          <cell r="Y431"/>
          <cell r="Z431"/>
        </row>
        <row r="432">
          <cell r="A432">
            <v>1722</v>
          </cell>
          <cell r="B432" t="str">
            <v>Plac Bankowy</v>
          </cell>
          <cell r="C432" t="str">
            <v>Al. "Solidarności"</v>
          </cell>
          <cell r="D432" t="str">
            <v>zjazd</v>
          </cell>
          <cell r="E432" t="str">
            <v>wjazd do ratusza</v>
          </cell>
          <cell r="F432">
            <v>2</v>
          </cell>
          <cell r="G432" t="str">
            <v>Śródmieście</v>
          </cell>
          <cell r="H432" t="str">
            <v>20151215-153341</v>
          </cell>
          <cell r="I432" t="str">
            <v>20151215-165651</v>
          </cell>
          <cell r="J432" t="str">
            <v>Foto4</v>
          </cell>
          <cell r="K432" t="str">
            <v>Foto4</v>
          </cell>
          <cell r="L432" t="str">
            <v>20151215-153341</v>
          </cell>
          <cell r="M432" t="str">
            <v>20151215-165651</v>
          </cell>
          <cell r="N432" t="str">
            <v>52.2433387, 21.0014471</v>
          </cell>
          <cell r="O432">
            <v>1722</v>
          </cell>
          <cell r="P432" t="str">
            <v>E</v>
          </cell>
          <cell r="Q432" t="str">
            <v>W</v>
          </cell>
          <cell r="R432" t="str">
            <v>W</v>
          </cell>
          <cell r="S432" t="str">
            <v>E</v>
          </cell>
          <cell r="T432"/>
          <cell r="U432"/>
          <cell r="V432"/>
          <cell r="W432"/>
          <cell r="X432"/>
          <cell r="Y432"/>
          <cell r="Z432"/>
        </row>
        <row r="433">
          <cell r="A433">
            <v>1723</v>
          </cell>
          <cell r="B433" t="str">
            <v>Plac Bankowy</v>
          </cell>
          <cell r="C433" t="str">
            <v>Elektoralna</v>
          </cell>
          <cell r="D433" t="str">
            <v>gminna</v>
          </cell>
          <cell r="E433" t="str">
            <v>przez Elektoralną</v>
          </cell>
          <cell r="F433">
            <v>2</v>
          </cell>
          <cell r="G433" t="str">
            <v>Śródmieście</v>
          </cell>
          <cell r="H433" t="str">
            <v>20151215-153409</v>
          </cell>
          <cell r="I433" t="str">
            <v>20151215-165733</v>
          </cell>
          <cell r="J433" t="str">
            <v>Foto4</v>
          </cell>
          <cell r="K433" t="str">
            <v>Foto4</v>
          </cell>
          <cell r="L433" t="str">
            <v>20151215-153409</v>
          </cell>
          <cell r="M433" t="str">
            <v>20151215-165733</v>
          </cell>
          <cell r="N433" t="str">
            <v>52.2419854, 21.0025442</v>
          </cell>
          <cell r="O433">
            <v>1723</v>
          </cell>
          <cell r="P433" t="str">
            <v>NE</v>
          </cell>
          <cell r="Q433" t="str">
            <v>SW</v>
          </cell>
          <cell r="R433" t="str">
            <v>SW</v>
          </cell>
          <cell r="S433" t="str">
            <v>NE</v>
          </cell>
          <cell r="T433"/>
          <cell r="U433"/>
          <cell r="V433"/>
          <cell r="W433"/>
          <cell r="X433"/>
          <cell r="Y433"/>
          <cell r="Z433"/>
        </row>
        <row r="434">
          <cell r="A434">
            <v>1724</v>
          </cell>
          <cell r="B434" t="str">
            <v>Marszałkowska</v>
          </cell>
          <cell r="C434" t="str">
            <v>Plac Bankowy</v>
          </cell>
          <cell r="D434" t="str">
            <v>powiatowa</v>
          </cell>
          <cell r="E434" t="str">
            <v>przez Marszałkowską, jezdnia W</v>
          </cell>
          <cell r="F434">
            <v>3</v>
          </cell>
          <cell r="G434" t="str">
            <v>Śródmieście</v>
          </cell>
          <cell r="H434" t="str">
            <v>20151215-120739</v>
          </cell>
          <cell r="I434" t="str">
            <v>20151215-133329</v>
          </cell>
          <cell r="J434" t="str">
            <v>Foto4</v>
          </cell>
          <cell r="K434" t="str">
            <v>Foto4</v>
          </cell>
          <cell r="L434" t="str">
            <v>20151215-120739</v>
          </cell>
          <cell r="M434" t="str">
            <v>20151215-133329</v>
          </cell>
          <cell r="N434" t="str">
            <v>52.242212, 21.0035044</v>
          </cell>
          <cell r="O434">
            <v>1724</v>
          </cell>
          <cell r="P434" t="str">
            <v>NW</v>
          </cell>
          <cell r="Q434" t="str">
            <v>SE</v>
          </cell>
          <cell r="R434"/>
          <cell r="S434"/>
          <cell r="T434"/>
          <cell r="U434"/>
          <cell r="V434"/>
          <cell r="W434"/>
          <cell r="X434"/>
          <cell r="Y434"/>
          <cell r="Z434"/>
        </row>
        <row r="435">
          <cell r="A435">
            <v>1725</v>
          </cell>
          <cell r="B435" t="str">
            <v>Marszałkowska</v>
          </cell>
          <cell r="C435" t="str">
            <v>Plac Bankowy</v>
          </cell>
          <cell r="D435" t="str">
            <v>powiatowa</v>
          </cell>
          <cell r="E435" t="str">
            <v>przez Marszałkowską, jezdnia E</v>
          </cell>
          <cell r="F435">
            <v>3</v>
          </cell>
          <cell r="G435" t="str">
            <v>Śródmieście</v>
          </cell>
          <cell r="H435" t="str">
            <v>20151215-121801</v>
          </cell>
          <cell r="I435" t="str">
            <v>20151215-133421</v>
          </cell>
          <cell r="J435" t="str">
            <v>Foto4</v>
          </cell>
          <cell r="K435" t="str">
            <v>Foto4</v>
          </cell>
          <cell r="L435" t="str">
            <v>20151215-121801</v>
          </cell>
          <cell r="M435" t="str">
            <v>20151215-133421</v>
          </cell>
          <cell r="N435" t="str">
            <v>52.2422892, 21.0036868</v>
          </cell>
          <cell r="O435">
            <v>1725</v>
          </cell>
          <cell r="P435" t="str">
            <v>SE</v>
          </cell>
          <cell r="Q435" t="str">
            <v>NW</v>
          </cell>
          <cell r="R435"/>
          <cell r="S435"/>
          <cell r="T435"/>
          <cell r="U435"/>
          <cell r="V435"/>
          <cell r="W435"/>
          <cell r="X435"/>
          <cell r="Y435"/>
          <cell r="Z435"/>
        </row>
        <row r="436">
          <cell r="A436">
            <v>1726</v>
          </cell>
          <cell r="B436" t="str">
            <v>Marszałkowska</v>
          </cell>
          <cell r="C436" t="str">
            <v>Plac Bankowy</v>
          </cell>
          <cell r="D436" t="str">
            <v>powiatowa</v>
          </cell>
          <cell r="E436" t="str">
            <v>przez tory tramwajowe</v>
          </cell>
          <cell r="F436">
            <v>2</v>
          </cell>
          <cell r="G436" t="str">
            <v>Śródmieście</v>
          </cell>
          <cell r="H436" t="str">
            <v>20151215-154623</v>
          </cell>
          <cell r="I436" t="str">
            <v>20151215-170210</v>
          </cell>
          <cell r="J436" t="str">
            <v>Foto4</v>
          </cell>
          <cell r="K436" t="str">
            <v>Foto4</v>
          </cell>
          <cell r="L436" t="str">
            <v>20151215-154623</v>
          </cell>
          <cell r="M436" t="str">
            <v>20151215-170210</v>
          </cell>
          <cell r="N436" t="str">
            <v>52.2423968, 21.003774</v>
          </cell>
          <cell r="O436">
            <v>1726</v>
          </cell>
          <cell r="P436"/>
          <cell r="Q436"/>
          <cell r="R436"/>
          <cell r="S436"/>
          <cell r="T436"/>
          <cell r="U436"/>
          <cell r="V436"/>
          <cell r="W436"/>
          <cell r="X436" t="str">
            <v>SE</v>
          </cell>
          <cell r="Y436" t="str">
            <v>NW</v>
          </cell>
          <cell r="Z436" t="str">
            <v>NW</v>
          </cell>
        </row>
        <row r="437">
          <cell r="A437">
            <v>1727</v>
          </cell>
          <cell r="B437" t="str">
            <v>Marszałkowska</v>
          </cell>
          <cell r="C437" t="str">
            <v>Plac Żelaznej Bramy</v>
          </cell>
          <cell r="D437" t="str">
            <v>gminna</v>
          </cell>
          <cell r="E437" t="str">
            <v>przez pl. Żelaznej Bramy</v>
          </cell>
          <cell r="F437">
            <v>2</v>
          </cell>
          <cell r="G437" t="str">
            <v>Śródmieście</v>
          </cell>
          <cell r="H437" t="str">
            <v>20151215-153519</v>
          </cell>
          <cell r="I437" t="str">
            <v>20151215-165804</v>
          </cell>
          <cell r="J437" t="str">
            <v>Foto4</v>
          </cell>
          <cell r="K437" t="str">
            <v>Foto4</v>
          </cell>
          <cell r="L437" t="str">
            <v>20151215-153519</v>
          </cell>
          <cell r="M437" t="str">
            <v>20151215-165804</v>
          </cell>
          <cell r="N437" t="str">
            <v>52.2401861, 21.0038732</v>
          </cell>
          <cell r="O437">
            <v>1727</v>
          </cell>
          <cell r="P437" t="str">
            <v>W</v>
          </cell>
          <cell r="Q437" t="str">
            <v>E</v>
          </cell>
          <cell r="R437" t="str">
            <v>E</v>
          </cell>
          <cell r="S437" t="str">
            <v>W</v>
          </cell>
          <cell r="T437"/>
          <cell r="U437"/>
          <cell r="V437"/>
          <cell r="W437"/>
          <cell r="X437"/>
          <cell r="Y437"/>
          <cell r="Z437"/>
        </row>
        <row r="438">
          <cell r="A438">
            <v>1728</v>
          </cell>
          <cell r="B438" t="str">
            <v>Marszałkowska</v>
          </cell>
          <cell r="C438" t="str">
            <v>Plac Defilad</v>
          </cell>
          <cell r="D438" t="str">
            <v>wewnętrzna</v>
          </cell>
          <cell r="E438" t="str">
            <v>dojazd na pl. Defilad</v>
          </cell>
          <cell r="F438">
            <v>2</v>
          </cell>
          <cell r="G438" t="str">
            <v>Śródmieście</v>
          </cell>
          <cell r="H438" t="str">
            <v>20151215-154110</v>
          </cell>
          <cell r="I438" t="str">
            <v>20151215-165859</v>
          </cell>
          <cell r="J438" t="str">
            <v>Foto4</v>
          </cell>
          <cell r="K438" t="str">
            <v>Foto4</v>
          </cell>
          <cell r="L438" t="str">
            <v>20151215-154110</v>
          </cell>
          <cell r="M438" t="str">
            <v>20151215-165859</v>
          </cell>
          <cell r="N438" t="str">
            <v>52.2339764, 21.0087857</v>
          </cell>
          <cell r="O438">
            <v>1728</v>
          </cell>
          <cell r="P438" t="str">
            <v>E</v>
          </cell>
          <cell r="Q438" t="str">
            <v>W</v>
          </cell>
          <cell r="R438" t="str">
            <v>W</v>
          </cell>
          <cell r="S438" t="str">
            <v>E</v>
          </cell>
          <cell r="T438"/>
          <cell r="U438"/>
          <cell r="V438"/>
          <cell r="W438"/>
          <cell r="X438"/>
          <cell r="Y438"/>
          <cell r="Z438"/>
        </row>
        <row r="439">
          <cell r="A439">
            <v>1729</v>
          </cell>
          <cell r="B439" t="str">
            <v>Marszałkowska</v>
          </cell>
          <cell r="C439" t="str">
            <v>Złota</v>
          </cell>
          <cell r="D439" t="str">
            <v>gminna</v>
          </cell>
          <cell r="E439" t="str">
            <v>wyjazd ze Złotej W</v>
          </cell>
          <cell r="F439">
            <v>2</v>
          </cell>
          <cell r="G439" t="str">
            <v>Śródmieście</v>
          </cell>
          <cell r="H439" t="str">
            <v>20151215-153859</v>
          </cell>
          <cell r="I439" t="str">
            <v>20151215-165924</v>
          </cell>
          <cell r="J439" t="str">
            <v>Foto4</v>
          </cell>
          <cell r="K439" t="str">
            <v>Foto4</v>
          </cell>
          <cell r="L439" t="str">
            <v>20151215-153859</v>
          </cell>
          <cell r="M439" t="str">
            <v>20151215-165924</v>
          </cell>
          <cell r="N439" t="str">
            <v>52.2329308, 21.0094415</v>
          </cell>
          <cell r="O439">
            <v>1729</v>
          </cell>
          <cell r="P439" t="str">
            <v>W</v>
          </cell>
          <cell r="Q439" t="str">
            <v>E</v>
          </cell>
          <cell r="R439" t="str">
            <v>E</v>
          </cell>
          <cell r="S439" t="str">
            <v>W</v>
          </cell>
          <cell r="T439"/>
          <cell r="U439"/>
          <cell r="V439"/>
          <cell r="W439"/>
          <cell r="X439"/>
          <cell r="Y439"/>
          <cell r="Z439"/>
        </row>
        <row r="440">
          <cell r="A440">
            <v>1730</v>
          </cell>
          <cell r="B440" t="str">
            <v>Marszałkowska</v>
          </cell>
          <cell r="C440" t="str">
            <v>Złota</v>
          </cell>
          <cell r="D440" t="str">
            <v>gminna</v>
          </cell>
          <cell r="E440" t="str">
            <v>wjazd w Złotą W</v>
          </cell>
          <cell r="F440">
            <v>2</v>
          </cell>
          <cell r="G440" t="str">
            <v>Śródmieście</v>
          </cell>
          <cell r="H440" t="str">
            <v>20151215-154011</v>
          </cell>
          <cell r="I440" t="str">
            <v>20151215-165944</v>
          </cell>
          <cell r="J440" t="str">
            <v>Foto4</v>
          </cell>
          <cell r="K440" t="str">
            <v>Foto4</v>
          </cell>
          <cell r="L440" t="str">
            <v>20151215-154011</v>
          </cell>
          <cell r="M440" t="str">
            <v>20151215-165944</v>
          </cell>
          <cell r="N440" t="str">
            <v>52.2322285, 21.0098733</v>
          </cell>
          <cell r="O440">
            <v>1730</v>
          </cell>
          <cell r="P440" t="str">
            <v>E</v>
          </cell>
          <cell r="Q440" t="str">
            <v>W</v>
          </cell>
          <cell r="R440" t="str">
            <v>W</v>
          </cell>
          <cell r="S440" t="str">
            <v>E</v>
          </cell>
          <cell r="T440"/>
          <cell r="U440"/>
          <cell r="V440"/>
          <cell r="W440"/>
          <cell r="X440"/>
          <cell r="Y440"/>
          <cell r="Z440"/>
        </row>
        <row r="441">
          <cell r="A441">
            <v>1731</v>
          </cell>
          <cell r="B441" t="str">
            <v>Marszałkowska</v>
          </cell>
          <cell r="C441" t="str">
            <v>Nowogrodzka</v>
          </cell>
          <cell r="D441" t="str">
            <v>gminna</v>
          </cell>
          <cell r="E441" t="str">
            <v>przez Nowogrodzką E</v>
          </cell>
          <cell r="F441">
            <v>1</v>
          </cell>
          <cell r="G441" t="str">
            <v>Śródmieście</v>
          </cell>
          <cell r="H441" t="str">
            <v>20151215-154301</v>
          </cell>
          <cell r="I441" t="str">
            <v>20151215-170017</v>
          </cell>
          <cell r="J441" t="str">
            <v>Foto4</v>
          </cell>
          <cell r="K441" t="str">
            <v>Foto4</v>
          </cell>
          <cell r="L441" t="str">
            <v>20151215-154301</v>
          </cell>
          <cell r="M441" t="str">
            <v>20151215-170017</v>
          </cell>
          <cell r="N441" t="str">
            <v>52.2288928, 21.0127124</v>
          </cell>
          <cell r="O441">
            <v>1731</v>
          </cell>
          <cell r="P441" t="str">
            <v>E</v>
          </cell>
          <cell r="Q441" t="str">
            <v>W</v>
          </cell>
          <cell r="R441"/>
          <cell r="S441"/>
          <cell r="T441"/>
          <cell r="U441"/>
          <cell r="V441"/>
          <cell r="W441"/>
          <cell r="X441"/>
          <cell r="Y441"/>
          <cell r="Z441"/>
        </row>
        <row r="442">
          <cell r="A442">
            <v>1732</v>
          </cell>
          <cell r="B442" t="str">
            <v>Marszałkowska</v>
          </cell>
          <cell r="C442" t="str">
            <v>Widok</v>
          </cell>
          <cell r="D442" t="str">
            <v>gminna</v>
          </cell>
          <cell r="E442" t="str">
            <v>przez Widok</v>
          </cell>
          <cell r="F442">
            <v>2</v>
          </cell>
          <cell r="G442" t="str">
            <v>Śródmieście</v>
          </cell>
          <cell r="H442" t="str">
            <v>20151215-154329</v>
          </cell>
          <cell r="I442" t="str">
            <v>20151215-170038</v>
          </cell>
          <cell r="J442" t="str">
            <v>Foto4</v>
          </cell>
          <cell r="K442" t="str">
            <v>Foto4</v>
          </cell>
          <cell r="L442" t="str">
            <v>20151215-154329</v>
          </cell>
          <cell r="M442" t="str">
            <v>20151215-170038</v>
          </cell>
          <cell r="N442" t="str">
            <v>52.230736, 21.011606</v>
          </cell>
          <cell r="O442">
            <v>1732</v>
          </cell>
          <cell r="P442" t="str">
            <v>E</v>
          </cell>
          <cell r="Q442" t="str">
            <v>W</v>
          </cell>
          <cell r="R442"/>
          <cell r="S442"/>
          <cell r="T442"/>
          <cell r="U442"/>
          <cell r="V442"/>
          <cell r="W442"/>
          <cell r="X442"/>
          <cell r="Y442"/>
          <cell r="Z442"/>
        </row>
        <row r="443">
          <cell r="A443">
            <v>1733</v>
          </cell>
          <cell r="B443" t="str">
            <v>Marszałkowska</v>
          </cell>
          <cell r="C443" t="str">
            <v>Złota</v>
          </cell>
          <cell r="D443" t="str">
            <v>gminna</v>
          </cell>
          <cell r="E443" t="str">
            <v>wyjazd ze Złotej E</v>
          </cell>
          <cell r="F443">
            <v>1</v>
          </cell>
          <cell r="G443" t="str">
            <v>Śródmieście</v>
          </cell>
          <cell r="H443" t="str">
            <v>20151215-154406</v>
          </cell>
          <cell r="I443" t="str">
            <v>20151215-170102</v>
          </cell>
          <cell r="J443" t="str">
            <v>Foto4</v>
          </cell>
          <cell r="K443" t="str">
            <v>Foto4</v>
          </cell>
          <cell r="L443" t="str">
            <v>20151215-154406</v>
          </cell>
          <cell r="M443" t="str">
            <v>20151215-170102</v>
          </cell>
          <cell r="N443" t="str">
            <v>52.2327673, 21.010344</v>
          </cell>
          <cell r="O443">
            <v>1733</v>
          </cell>
          <cell r="P443" t="str">
            <v>E</v>
          </cell>
          <cell r="Q443" t="str">
            <v>W</v>
          </cell>
          <cell r="R443"/>
          <cell r="S443"/>
          <cell r="T443"/>
          <cell r="U443"/>
          <cell r="V443"/>
          <cell r="W443"/>
          <cell r="X443"/>
          <cell r="Y443"/>
          <cell r="Z443"/>
        </row>
        <row r="444">
          <cell r="A444">
            <v>1734</v>
          </cell>
          <cell r="B444" t="str">
            <v>Marszałkowska</v>
          </cell>
          <cell r="C444" t="str">
            <v>Sienkiewicza</v>
          </cell>
          <cell r="D444" t="str">
            <v>gminna</v>
          </cell>
          <cell r="E444" t="str">
            <v>przez Sienkiewicza</v>
          </cell>
          <cell r="F444">
            <v>2</v>
          </cell>
          <cell r="G444" t="str">
            <v>Śródmieście</v>
          </cell>
          <cell r="H444" t="str">
            <v>20151215-154427</v>
          </cell>
          <cell r="I444" t="str">
            <v>20151215-170125</v>
          </cell>
          <cell r="J444" t="str">
            <v>Foto4</v>
          </cell>
          <cell r="K444" t="str">
            <v>Foto4</v>
          </cell>
          <cell r="L444" t="str">
            <v>20151215-154427</v>
          </cell>
          <cell r="M444" t="str">
            <v>20151215-170125</v>
          </cell>
          <cell r="N444" t="str">
            <v>52.2337102, 21.0098009</v>
          </cell>
          <cell r="O444">
            <v>1734</v>
          </cell>
          <cell r="P444" t="str">
            <v>E</v>
          </cell>
          <cell r="Q444" t="str">
            <v>W</v>
          </cell>
          <cell r="R444" t="str">
            <v>W</v>
          </cell>
          <cell r="S444" t="str">
            <v>E</v>
          </cell>
          <cell r="T444"/>
          <cell r="U444"/>
          <cell r="V444"/>
          <cell r="W444"/>
          <cell r="X444"/>
          <cell r="Y444"/>
          <cell r="Z444"/>
        </row>
        <row r="445">
          <cell r="A445">
            <v>1735</v>
          </cell>
          <cell r="B445" t="str">
            <v>Marszałkowska</v>
          </cell>
          <cell r="C445" t="str">
            <v>Rysia</v>
          </cell>
          <cell r="D445" t="str">
            <v>gminna</v>
          </cell>
          <cell r="E445" t="str">
            <v>przez Rysią</v>
          </cell>
          <cell r="F445">
            <v>2</v>
          </cell>
          <cell r="G445" t="str">
            <v>Śródmieście</v>
          </cell>
          <cell r="H445" t="str">
            <v>20151215-154547</v>
          </cell>
          <cell r="I445" t="str">
            <v>20151215-170150</v>
          </cell>
          <cell r="J445" t="str">
            <v>Foto4</v>
          </cell>
          <cell r="K445" t="str">
            <v>Foto4</v>
          </cell>
          <cell r="L445" t="str">
            <v>20151215-154547</v>
          </cell>
          <cell r="M445" t="str">
            <v>20151215-170150</v>
          </cell>
          <cell r="N445" t="str">
            <v>52.2363853, 21.0082264</v>
          </cell>
          <cell r="O445">
            <v>1735</v>
          </cell>
          <cell r="P445" t="str">
            <v>E</v>
          </cell>
          <cell r="Q445" t="str">
            <v>W</v>
          </cell>
          <cell r="R445" t="str">
            <v>W</v>
          </cell>
          <cell r="S445" t="str">
            <v>E</v>
          </cell>
          <cell r="T445"/>
          <cell r="U445"/>
          <cell r="V445"/>
          <cell r="W445"/>
          <cell r="X445"/>
          <cell r="Y445"/>
          <cell r="Z445"/>
        </row>
        <row r="446">
          <cell r="A446">
            <v>1746</v>
          </cell>
          <cell r="B446" t="str">
            <v>Bitwy Warszawskiej 1920 r.</v>
          </cell>
          <cell r="C446" t="str">
            <v>Szujskiego</v>
          </cell>
          <cell r="D446" t="str">
            <v>gminna</v>
          </cell>
          <cell r="E446" t="str">
            <v>przez Szujskiego</v>
          </cell>
          <cell r="F446">
            <v>2</v>
          </cell>
          <cell r="G446" t="str">
            <v>Ochota</v>
          </cell>
          <cell r="H446" t="str">
            <v>20151216-123646</v>
          </cell>
          <cell r="I446" t="str">
            <v>20151216-130816</v>
          </cell>
          <cell r="J446" t="str">
            <v>Foto4</v>
          </cell>
          <cell r="K446" t="str">
            <v>Foto4</v>
          </cell>
          <cell r="L446" t="str">
            <v>20151216-123646</v>
          </cell>
          <cell r="M446" t="str">
            <v>20151216-130816</v>
          </cell>
          <cell r="N446" t="str">
            <v>52.2157166, 20.9614903</v>
          </cell>
          <cell r="O446">
            <v>1746</v>
          </cell>
          <cell r="P446" t="str">
            <v>S</v>
          </cell>
          <cell r="Q446" t="str">
            <v>N</v>
          </cell>
          <cell r="R446" t="str">
            <v>N</v>
          </cell>
          <cell r="S446" t="str">
            <v>S</v>
          </cell>
          <cell r="T446"/>
          <cell r="U446"/>
          <cell r="V446"/>
          <cell r="W446"/>
          <cell r="X446"/>
          <cell r="Y446"/>
          <cell r="Z446"/>
        </row>
        <row r="447">
          <cell r="A447">
            <v>1747</v>
          </cell>
          <cell r="B447" t="str">
            <v>Bitwy Warszawskiej 1920 r.</v>
          </cell>
          <cell r="C447" t="str">
            <v>Bitwy Warszawskiej 21</v>
          </cell>
          <cell r="D447" t="str">
            <v>wewnętrzna</v>
          </cell>
          <cell r="E447" t="str">
            <v>wjazd w osiedle</v>
          </cell>
          <cell r="F447">
            <v>2</v>
          </cell>
          <cell r="G447" t="str">
            <v>Ochota</v>
          </cell>
          <cell r="H447" t="str">
            <v>20151216-123716</v>
          </cell>
          <cell r="I447" t="str">
            <v>20151216-130901</v>
          </cell>
          <cell r="J447" t="str">
            <v>Foto4</v>
          </cell>
          <cell r="K447" t="str">
            <v>Foto4</v>
          </cell>
          <cell r="L447" t="str">
            <v>20151216-123716</v>
          </cell>
          <cell r="M447" t="str">
            <v>20151216-130901</v>
          </cell>
          <cell r="N447" t="str">
            <v>52.215475, 20.9634376</v>
          </cell>
          <cell r="O447">
            <v>1747</v>
          </cell>
          <cell r="P447" t="str">
            <v>S</v>
          </cell>
          <cell r="Q447" t="str">
            <v>N</v>
          </cell>
          <cell r="R447" t="str">
            <v>N</v>
          </cell>
          <cell r="S447" t="str">
            <v>S</v>
          </cell>
          <cell r="T447"/>
          <cell r="U447"/>
          <cell r="V447"/>
          <cell r="W447"/>
          <cell r="X447"/>
          <cell r="Y447"/>
          <cell r="Z447"/>
        </row>
        <row r="448">
          <cell r="A448">
            <v>1748</v>
          </cell>
          <cell r="B448" t="str">
            <v>Bitwy Warszawskiej 1920 r.</v>
          </cell>
          <cell r="C448" t="str">
            <v>Bitwy Warszawskiej 19</v>
          </cell>
          <cell r="D448" t="str">
            <v>wewnętrzna</v>
          </cell>
          <cell r="E448" t="str">
            <v>dojazd do budynku</v>
          </cell>
          <cell r="F448">
            <v>2</v>
          </cell>
          <cell r="G448" t="str">
            <v>Ochota</v>
          </cell>
          <cell r="H448" t="str">
            <v>20151216-123748</v>
          </cell>
          <cell r="I448" t="str">
            <v>20151216-130927</v>
          </cell>
          <cell r="J448" t="str">
            <v>Foto4</v>
          </cell>
          <cell r="K448" t="str">
            <v>Foto4</v>
          </cell>
          <cell r="L448" t="str">
            <v>20151216-123748</v>
          </cell>
          <cell r="M448" t="str">
            <v>20151216-130927</v>
          </cell>
          <cell r="N448" t="str">
            <v>52.2153468, 20.9641162</v>
          </cell>
          <cell r="O448">
            <v>1748</v>
          </cell>
          <cell r="P448" t="str">
            <v>SW</v>
          </cell>
          <cell r="Q448" t="str">
            <v>NE</v>
          </cell>
          <cell r="R448" t="str">
            <v>NE</v>
          </cell>
          <cell r="S448" t="str">
            <v>SW</v>
          </cell>
          <cell r="T448"/>
          <cell r="U448"/>
          <cell r="V448"/>
          <cell r="W448"/>
          <cell r="X448"/>
          <cell r="Y448"/>
          <cell r="Z448"/>
        </row>
        <row r="449">
          <cell r="A449">
            <v>1749</v>
          </cell>
          <cell r="B449" t="str">
            <v>Bitwy Warszawskiej 1920 r.</v>
          </cell>
          <cell r="C449" t="str">
            <v>Bitwy Warszawskiej 17</v>
          </cell>
          <cell r="D449" t="str">
            <v>zjazd</v>
          </cell>
          <cell r="E449" t="str">
            <v>dojazd do budynku, przejazd rowerowy</v>
          </cell>
          <cell r="F449">
            <v>2</v>
          </cell>
          <cell r="G449" t="str">
            <v>Ochota</v>
          </cell>
          <cell r="H449" t="str">
            <v>20151216-123814</v>
          </cell>
          <cell r="I449" t="str">
            <v>20151216-130949</v>
          </cell>
          <cell r="J449" t="str">
            <v>Foto4</v>
          </cell>
          <cell r="K449" t="str">
            <v>Foto4</v>
          </cell>
          <cell r="L449" t="str">
            <v>20151216-123814</v>
          </cell>
          <cell r="M449" t="str">
            <v>20151216-130949</v>
          </cell>
          <cell r="N449" t="str">
            <v>52.2148407, 20.9655136</v>
          </cell>
          <cell r="O449">
            <v>1749</v>
          </cell>
          <cell r="P449" t="str">
            <v>S</v>
          </cell>
          <cell r="Q449" t="str">
            <v>N</v>
          </cell>
          <cell r="R449" t="str">
            <v>N</v>
          </cell>
          <cell r="S449" t="str">
            <v>S</v>
          </cell>
          <cell r="T449"/>
          <cell r="U449"/>
          <cell r="V449"/>
          <cell r="W449"/>
          <cell r="X449"/>
          <cell r="Y449"/>
          <cell r="Z449"/>
        </row>
        <row r="450">
          <cell r="A450">
            <v>1750</v>
          </cell>
          <cell r="B450" t="str">
            <v>Bitwy Warszawskiej 1920 r.</v>
          </cell>
          <cell r="C450" t="str">
            <v>Bitwy Warszawskiej 17</v>
          </cell>
          <cell r="D450" t="str">
            <v>wewnętrzna</v>
          </cell>
          <cell r="E450" t="str">
            <v>dojazd na działkę, przejazd rowerowy</v>
          </cell>
          <cell r="F450">
            <v>2</v>
          </cell>
          <cell r="G450" t="str">
            <v>Ochota</v>
          </cell>
          <cell r="H450" t="str">
            <v>20151216-123920</v>
          </cell>
          <cell r="I450" t="str">
            <v>20151216-131018</v>
          </cell>
          <cell r="J450" t="str">
            <v>Foto4</v>
          </cell>
          <cell r="K450" t="str">
            <v>Foto4</v>
          </cell>
          <cell r="L450" t="str">
            <v>20151216-123920</v>
          </cell>
          <cell r="M450" t="str">
            <v>20151216-131018</v>
          </cell>
          <cell r="N450" t="str">
            <v>52.2146689, 20.965964200000002</v>
          </cell>
          <cell r="O450">
            <v>1750</v>
          </cell>
          <cell r="P450" t="str">
            <v>SW</v>
          </cell>
          <cell r="Q450" t="str">
            <v>NE</v>
          </cell>
          <cell r="R450" t="str">
            <v>NE</v>
          </cell>
          <cell r="S450" t="str">
            <v>SW</v>
          </cell>
          <cell r="T450"/>
          <cell r="U450"/>
          <cell r="V450"/>
          <cell r="W450"/>
          <cell r="X450"/>
          <cell r="Y450"/>
          <cell r="Z450"/>
        </row>
        <row r="451">
          <cell r="A451">
            <v>1751</v>
          </cell>
          <cell r="B451" t="str">
            <v>Bitwy Warszawskiej 1920 r.</v>
          </cell>
          <cell r="C451" t="str">
            <v>Bitwy Warszawskiej 15/17</v>
          </cell>
          <cell r="D451" t="str">
            <v>zjazd</v>
          </cell>
          <cell r="E451" t="str">
            <v>dojazd do szkoły W, przejazd rowerowy</v>
          </cell>
          <cell r="F451">
            <v>2</v>
          </cell>
          <cell r="G451" t="str">
            <v>Ochota</v>
          </cell>
          <cell r="H451" t="str">
            <v>20151216-123943</v>
          </cell>
          <cell r="I451" t="str">
            <v>20151216-131039</v>
          </cell>
          <cell r="J451" t="str">
            <v>Foto4</v>
          </cell>
          <cell r="K451" t="str">
            <v>Foto4</v>
          </cell>
          <cell r="L451" t="str">
            <v>20151216-123943</v>
          </cell>
          <cell r="M451" t="str">
            <v>20151216-131039</v>
          </cell>
          <cell r="N451" t="str">
            <v>52.2144315, 20.9668346</v>
          </cell>
          <cell r="O451">
            <v>1751</v>
          </cell>
          <cell r="P451" t="str">
            <v>SW</v>
          </cell>
          <cell r="Q451" t="str">
            <v>NE</v>
          </cell>
          <cell r="R451" t="str">
            <v>NE</v>
          </cell>
          <cell r="S451" t="str">
            <v>SW</v>
          </cell>
          <cell r="T451"/>
          <cell r="U451"/>
          <cell r="V451"/>
          <cell r="W451"/>
          <cell r="X451"/>
          <cell r="Y451"/>
          <cell r="Z451"/>
        </row>
        <row r="452">
          <cell r="A452">
            <v>1752</v>
          </cell>
          <cell r="B452" t="str">
            <v>Bitwy Warszawskiej 1920 r.</v>
          </cell>
          <cell r="C452" t="str">
            <v>Bitwy Warszawskiej 15/17</v>
          </cell>
          <cell r="D452" t="str">
            <v>zjazd</v>
          </cell>
          <cell r="E452" t="str">
            <v>dojazd do szkoły E, przejazd rowerowy</v>
          </cell>
          <cell r="F452">
            <v>2</v>
          </cell>
          <cell r="G452" t="str">
            <v>Ochota</v>
          </cell>
          <cell r="H452" t="str">
            <v>20151216-124013</v>
          </cell>
          <cell r="I452" t="str">
            <v>20151216-131114</v>
          </cell>
          <cell r="J452" t="str">
            <v>Foto4</v>
          </cell>
          <cell r="K452" t="str">
            <v>Foto4</v>
          </cell>
          <cell r="L452" t="str">
            <v>20151216-124013</v>
          </cell>
          <cell r="M452" t="str">
            <v>20151216-131114</v>
          </cell>
          <cell r="N452" t="str">
            <v>52.214272, 20.9672879</v>
          </cell>
          <cell r="O452">
            <v>1752</v>
          </cell>
          <cell r="P452" t="str">
            <v>SW</v>
          </cell>
          <cell r="Q452" t="str">
            <v>NE</v>
          </cell>
          <cell r="R452" t="str">
            <v>NE</v>
          </cell>
          <cell r="S452" t="str">
            <v>SW</v>
          </cell>
          <cell r="T452"/>
          <cell r="U452"/>
          <cell r="V452"/>
          <cell r="W452"/>
          <cell r="X452"/>
          <cell r="Y452"/>
          <cell r="Z452"/>
        </row>
        <row r="453">
          <cell r="A453">
            <v>1753</v>
          </cell>
          <cell r="B453" t="str">
            <v>Bitwy Warszawskiej 1920 r.</v>
          </cell>
          <cell r="C453" t="str">
            <v>Bitwy Warszawskiej 11</v>
          </cell>
          <cell r="D453" t="str">
            <v>zjazd</v>
          </cell>
          <cell r="E453" t="str">
            <v>dojazd do budynku</v>
          </cell>
          <cell r="F453">
            <v>2</v>
          </cell>
          <cell r="G453" t="str">
            <v>Ochota</v>
          </cell>
          <cell r="H453" t="str">
            <v>20151216-124059</v>
          </cell>
          <cell r="I453" t="str">
            <v>20151216-131212</v>
          </cell>
          <cell r="J453" t="str">
            <v>Foto4</v>
          </cell>
          <cell r="K453" t="str">
            <v>Foto4</v>
          </cell>
          <cell r="L453" t="str">
            <v>20151216-124059</v>
          </cell>
          <cell r="M453" t="str">
            <v>20151216-131212</v>
          </cell>
          <cell r="N453" t="str">
            <v>52.2133164, 20.9698588</v>
          </cell>
          <cell r="O453">
            <v>1753</v>
          </cell>
          <cell r="P453" t="str">
            <v>SW</v>
          </cell>
          <cell r="Q453" t="str">
            <v>NE</v>
          </cell>
          <cell r="R453" t="str">
            <v>NE</v>
          </cell>
          <cell r="S453" t="str">
            <v>SW</v>
          </cell>
          <cell r="T453"/>
          <cell r="U453"/>
          <cell r="V453"/>
          <cell r="W453"/>
          <cell r="X453"/>
          <cell r="Y453"/>
          <cell r="Z453"/>
        </row>
        <row r="454">
          <cell r="A454">
            <v>1754</v>
          </cell>
          <cell r="B454" t="str">
            <v>Stefana Banacha</v>
          </cell>
          <cell r="C454" t="str">
            <v>Pasteura</v>
          </cell>
          <cell r="D454" t="str">
            <v>powiatowa</v>
          </cell>
          <cell r="E454" t="str">
            <v>przez Banacha, jezdnia S</v>
          </cell>
          <cell r="F454">
            <v>2</v>
          </cell>
          <cell r="G454" t="str">
            <v>Ochota</v>
          </cell>
          <cell r="H454" t="str">
            <v>20151216-121432</v>
          </cell>
          <cell r="I454" t="str">
            <v>20151216-122326</v>
          </cell>
          <cell r="J454" t="str">
            <v>Foto4</v>
          </cell>
          <cell r="K454" t="str">
            <v>Foto4</v>
          </cell>
          <cell r="L454" t="str">
            <v>20151216-121432</v>
          </cell>
          <cell r="M454" t="str">
            <v>20151216-122326</v>
          </cell>
          <cell r="N454" t="str">
            <v>52.21055040000001, 20.9826261</v>
          </cell>
          <cell r="O454">
            <v>1754</v>
          </cell>
          <cell r="P454" t="str">
            <v>W</v>
          </cell>
          <cell r="Q454" t="str">
            <v>E</v>
          </cell>
          <cell r="R454"/>
          <cell r="S454"/>
          <cell r="T454"/>
          <cell r="U454"/>
          <cell r="V454"/>
          <cell r="W454"/>
          <cell r="X454"/>
          <cell r="Y454"/>
          <cell r="Z454"/>
        </row>
        <row r="455">
          <cell r="A455">
            <v>1755</v>
          </cell>
          <cell r="B455" t="str">
            <v>Stefana Banacha</v>
          </cell>
          <cell r="C455" t="str">
            <v>Pasteura</v>
          </cell>
          <cell r="D455" t="str">
            <v>powiatowa</v>
          </cell>
          <cell r="E455" t="str">
            <v>przez Banacha, jezdnia N</v>
          </cell>
          <cell r="F455">
            <v>2</v>
          </cell>
          <cell r="G455" t="str">
            <v>Ochota</v>
          </cell>
          <cell r="H455" t="str">
            <v>20151216-122042</v>
          </cell>
          <cell r="I455" t="str">
            <v>20151216-130201</v>
          </cell>
          <cell r="J455" t="str">
            <v>Foto4</v>
          </cell>
          <cell r="K455" t="str">
            <v>Foto4</v>
          </cell>
          <cell r="L455" t="str">
            <v>20151216-122042</v>
          </cell>
          <cell r="M455" t="str">
            <v>20151216-130201</v>
          </cell>
          <cell r="N455" t="str">
            <v>52.210741, 20.9826556</v>
          </cell>
          <cell r="O455">
            <v>1755</v>
          </cell>
          <cell r="P455" t="str">
            <v>E</v>
          </cell>
          <cell r="Q455" t="str">
            <v>W</v>
          </cell>
          <cell r="R455"/>
          <cell r="S455"/>
          <cell r="T455"/>
          <cell r="U455"/>
          <cell r="V455"/>
          <cell r="W455"/>
          <cell r="X455"/>
          <cell r="Y455"/>
          <cell r="Z455"/>
        </row>
        <row r="456">
          <cell r="A456">
            <v>1756</v>
          </cell>
          <cell r="B456" t="str">
            <v>Stefana Banacha</v>
          </cell>
          <cell r="C456" t="str">
            <v>Pasteura</v>
          </cell>
          <cell r="D456" t="str">
            <v>gminna</v>
          </cell>
          <cell r="E456" t="str">
            <v>przez Pasteura</v>
          </cell>
          <cell r="F456">
            <v>2</v>
          </cell>
          <cell r="G456" t="str">
            <v>Ochota</v>
          </cell>
          <cell r="H456" t="str">
            <v>20151216-125628</v>
          </cell>
          <cell r="I456" t="str">
            <v>20151216-132520</v>
          </cell>
          <cell r="J456" t="str">
            <v>Foto4</v>
          </cell>
          <cell r="K456" t="str">
            <v>Foto4</v>
          </cell>
          <cell r="L456" t="str">
            <v>20151216-125628</v>
          </cell>
          <cell r="M456" t="str">
            <v>20151216-132520</v>
          </cell>
          <cell r="N456" t="str">
            <v>52.2108643, 20.9824477</v>
          </cell>
          <cell r="O456">
            <v>1756</v>
          </cell>
          <cell r="P456" t="str">
            <v>N</v>
          </cell>
          <cell r="Q456" t="str">
            <v>S</v>
          </cell>
          <cell r="R456" t="str">
            <v>S</v>
          </cell>
          <cell r="S456" t="str">
            <v>N</v>
          </cell>
          <cell r="T456"/>
          <cell r="U456"/>
          <cell r="V456"/>
          <cell r="W456"/>
          <cell r="X456"/>
          <cell r="Y456"/>
          <cell r="Z456"/>
        </row>
        <row r="457">
          <cell r="A457">
            <v>1757</v>
          </cell>
          <cell r="B457" t="str">
            <v>Stefana Banacha</v>
          </cell>
          <cell r="C457" t="str">
            <v>Banacha / Basen UW</v>
          </cell>
          <cell r="D457" t="str">
            <v>powiatowa</v>
          </cell>
          <cell r="E457" t="str">
            <v>przez Banacha, jezdnia S</v>
          </cell>
          <cell r="F457">
            <v>2</v>
          </cell>
          <cell r="G457" t="str">
            <v>Ochota</v>
          </cell>
          <cell r="H457" t="str">
            <v>20151216-121502</v>
          </cell>
          <cell r="I457" t="str">
            <v>20151216-122352</v>
          </cell>
          <cell r="J457" t="str">
            <v>Foto4</v>
          </cell>
          <cell r="K457" t="str">
            <v>Foto4</v>
          </cell>
          <cell r="L457" t="str">
            <v>20151216-121502</v>
          </cell>
          <cell r="M457" t="str">
            <v>20151216-122352</v>
          </cell>
          <cell r="N457" t="str">
            <v>52.210432, 20.9847987</v>
          </cell>
          <cell r="O457">
            <v>1757</v>
          </cell>
          <cell r="P457" t="str">
            <v>W</v>
          </cell>
          <cell r="Q457" t="str">
            <v>E</v>
          </cell>
          <cell r="R457"/>
          <cell r="S457"/>
          <cell r="T457"/>
          <cell r="U457"/>
          <cell r="V457"/>
          <cell r="W457"/>
          <cell r="X457"/>
          <cell r="Y457"/>
          <cell r="Z457"/>
        </row>
        <row r="458">
          <cell r="A458">
            <v>1758</v>
          </cell>
          <cell r="B458" t="str">
            <v>Stefana Banacha</v>
          </cell>
          <cell r="C458" t="str">
            <v>Banacha / Basen UW</v>
          </cell>
          <cell r="D458" t="str">
            <v>powiatowa</v>
          </cell>
          <cell r="E458" t="str">
            <v>przez Banacha, jezdnia N</v>
          </cell>
          <cell r="F458">
            <v>2</v>
          </cell>
          <cell r="G458" t="str">
            <v>Ochota</v>
          </cell>
          <cell r="H458" t="str">
            <v>20151216-121955</v>
          </cell>
          <cell r="I458" t="str">
            <v>20151216-130132</v>
          </cell>
          <cell r="J458" t="str">
            <v>Foto4</v>
          </cell>
          <cell r="K458" t="str">
            <v>Foto4</v>
          </cell>
          <cell r="L458" t="str">
            <v>20151216-121955</v>
          </cell>
          <cell r="M458" t="str">
            <v>20151216-130132</v>
          </cell>
          <cell r="N458" t="str">
            <v>52.21059640000001, 20.9848684</v>
          </cell>
          <cell r="O458">
            <v>1758</v>
          </cell>
          <cell r="P458" t="str">
            <v>E</v>
          </cell>
          <cell r="Q458" t="str">
            <v>W</v>
          </cell>
          <cell r="R458"/>
          <cell r="S458"/>
          <cell r="T458"/>
          <cell r="U458"/>
          <cell r="V458"/>
          <cell r="W458"/>
          <cell r="X458"/>
          <cell r="Y458"/>
          <cell r="Z458"/>
        </row>
        <row r="459">
          <cell r="A459">
            <v>1759</v>
          </cell>
          <cell r="B459" t="str">
            <v>Stefana Banacha</v>
          </cell>
          <cell r="C459" t="str">
            <v>Banacha / Basen UW</v>
          </cell>
          <cell r="D459" t="str">
            <v>wewnętrzna</v>
          </cell>
          <cell r="E459" t="str">
            <v>dojazd na teren UW</v>
          </cell>
          <cell r="F459">
            <v>2</v>
          </cell>
          <cell r="G459" t="str">
            <v>Ochota</v>
          </cell>
          <cell r="H459" t="str">
            <v>20151216-125554</v>
          </cell>
          <cell r="I459" t="str">
            <v>20151216-132450</v>
          </cell>
          <cell r="J459" t="str">
            <v>Foto4</v>
          </cell>
          <cell r="K459" t="str">
            <v>Foto4</v>
          </cell>
          <cell r="L459" t="str">
            <v>20151216-125554</v>
          </cell>
          <cell r="M459" t="str">
            <v>20151216-132450</v>
          </cell>
          <cell r="N459" t="str">
            <v>52.210695, 20.9851044</v>
          </cell>
          <cell r="O459">
            <v>1759</v>
          </cell>
          <cell r="P459" t="str">
            <v>N</v>
          </cell>
          <cell r="Q459" t="str">
            <v>S</v>
          </cell>
          <cell r="R459" t="str">
            <v>S</v>
          </cell>
          <cell r="S459" t="str">
            <v>N</v>
          </cell>
          <cell r="T459"/>
          <cell r="U459"/>
          <cell r="V459"/>
          <cell r="W459"/>
          <cell r="X459"/>
          <cell r="Y459"/>
          <cell r="Z459"/>
        </row>
        <row r="460">
          <cell r="A460">
            <v>1760</v>
          </cell>
          <cell r="B460" t="str">
            <v>Trasa Łazienkowska</v>
          </cell>
          <cell r="C460" t="str">
            <v>Polna</v>
          </cell>
          <cell r="D460" t="str">
            <v>gminna</v>
          </cell>
          <cell r="E460" t="str">
            <v>przez Polną</v>
          </cell>
          <cell r="F460">
            <v>2</v>
          </cell>
          <cell r="G460" t="str">
            <v>Śródmieście</v>
          </cell>
          <cell r="H460" t="str">
            <v>20151216-124212</v>
          </cell>
          <cell r="I460" t="str">
            <v>20151216-131318</v>
          </cell>
          <cell r="J460" t="str">
            <v>Foto4</v>
          </cell>
          <cell r="K460" t="str">
            <v>Foto4</v>
          </cell>
          <cell r="L460" t="str">
            <v>20151216-124212</v>
          </cell>
          <cell r="M460" t="str">
            <v>20151216-131318</v>
          </cell>
          <cell r="N460" t="str">
            <v>52.2170493, 21.0165359</v>
          </cell>
          <cell r="O460">
            <v>1760</v>
          </cell>
          <cell r="P460" t="str">
            <v>S</v>
          </cell>
          <cell r="Q460" t="str">
            <v>N</v>
          </cell>
          <cell r="R460" t="str">
            <v>N</v>
          </cell>
          <cell r="S460" t="str">
            <v>S</v>
          </cell>
          <cell r="T460"/>
          <cell r="U460"/>
          <cell r="V460"/>
          <cell r="W460"/>
          <cell r="X460"/>
          <cell r="Y460"/>
          <cell r="Z460"/>
        </row>
        <row r="461">
          <cell r="A461">
            <v>1761</v>
          </cell>
          <cell r="B461" t="str">
            <v>Aleja Stanów Zjednoczonych</v>
          </cell>
          <cell r="C461" t="str">
            <v>Urugwajska</v>
          </cell>
          <cell r="D461" t="str">
            <v>gminna</v>
          </cell>
          <cell r="E461" t="str">
            <v>przez Urugwajską</v>
          </cell>
          <cell r="F461">
            <v>2</v>
          </cell>
          <cell r="G461" t="str">
            <v>Praga Południe</v>
          </cell>
          <cell r="H461" t="str">
            <v>20151216-124534</v>
          </cell>
          <cell r="I461" t="str">
            <v>20151216-131547</v>
          </cell>
          <cell r="J461" t="str">
            <v>Foto4</v>
          </cell>
          <cell r="K461" t="str">
            <v>Foto4</v>
          </cell>
          <cell r="L461" t="str">
            <v>20151216-124534</v>
          </cell>
          <cell r="M461" t="str">
            <v>20151216-131547</v>
          </cell>
          <cell r="N461" t="str">
            <v>52.2289437, 21.0651483</v>
          </cell>
          <cell r="O461">
            <v>1761</v>
          </cell>
          <cell r="P461" t="str">
            <v>S</v>
          </cell>
          <cell r="Q461" t="str">
            <v>N</v>
          </cell>
          <cell r="R461" t="str">
            <v>N</v>
          </cell>
          <cell r="S461" t="str">
            <v>S</v>
          </cell>
          <cell r="T461"/>
          <cell r="U461"/>
          <cell r="V461"/>
          <cell r="W461"/>
          <cell r="X461"/>
          <cell r="Y461"/>
          <cell r="Z461"/>
        </row>
        <row r="462">
          <cell r="A462">
            <v>1762</v>
          </cell>
          <cell r="B462" t="str">
            <v>Aleja Stanów Zjednoczonych</v>
          </cell>
          <cell r="C462" t="str">
            <v>Stocka</v>
          </cell>
          <cell r="D462" t="str">
            <v>gminna</v>
          </cell>
          <cell r="E462" t="str">
            <v>przez Stocką</v>
          </cell>
          <cell r="F462">
            <v>2</v>
          </cell>
          <cell r="G462" t="str">
            <v>Praga Południe</v>
          </cell>
          <cell r="H462" t="str">
            <v>20151216-124627</v>
          </cell>
          <cell r="I462" t="str">
            <v>20151216-131620</v>
          </cell>
          <cell r="J462" t="str">
            <v>Foto4</v>
          </cell>
          <cell r="K462" t="str">
            <v>Foto4</v>
          </cell>
          <cell r="L462" t="str">
            <v>20151216-124627</v>
          </cell>
          <cell r="M462" t="str">
            <v>20151216-131620</v>
          </cell>
          <cell r="N462" t="str">
            <v>52.2416774, 21.0835804</v>
          </cell>
          <cell r="O462">
            <v>1762</v>
          </cell>
          <cell r="P462" t="str">
            <v>E</v>
          </cell>
          <cell r="Q462" t="str">
            <v>W</v>
          </cell>
          <cell r="R462" t="str">
            <v>W</v>
          </cell>
          <cell r="S462" t="str">
            <v>E</v>
          </cell>
          <cell r="T462"/>
          <cell r="U462"/>
          <cell r="V462"/>
          <cell r="W462"/>
          <cell r="X462"/>
          <cell r="Y462"/>
          <cell r="Z462"/>
        </row>
        <row r="463">
          <cell r="A463">
            <v>1763</v>
          </cell>
          <cell r="B463" t="str">
            <v>Aleja Stanów Zjednoczonych</v>
          </cell>
          <cell r="C463" t="str">
            <v>Rondo Wiatraczna</v>
          </cell>
          <cell r="D463" t="str">
            <v>powiatowa</v>
          </cell>
          <cell r="E463" t="str">
            <v>wyjazd ze Stanów Zjednoczonych</v>
          </cell>
          <cell r="F463">
            <v>3</v>
          </cell>
          <cell r="G463" t="str">
            <v>Praga Południe</v>
          </cell>
          <cell r="H463" t="str">
            <v>20151216-121602</v>
          </cell>
          <cell r="I463" t="str">
            <v>20151216-122536</v>
          </cell>
          <cell r="J463" t="str">
            <v>Foto4</v>
          </cell>
          <cell r="K463" t="str">
            <v>Foto4</v>
          </cell>
          <cell r="L463" t="str">
            <v>20151216-121602</v>
          </cell>
          <cell r="M463" t="str">
            <v>20151216-122536</v>
          </cell>
          <cell r="N463" t="str">
            <v>52.2442666, 21.084841</v>
          </cell>
          <cell r="O463">
            <v>1763</v>
          </cell>
          <cell r="P463" t="str">
            <v>S</v>
          </cell>
          <cell r="Q463" t="str">
            <v>N</v>
          </cell>
          <cell r="R463"/>
          <cell r="S463"/>
          <cell r="T463"/>
          <cell r="U463"/>
          <cell r="V463"/>
          <cell r="W463"/>
          <cell r="X463"/>
          <cell r="Y463"/>
          <cell r="Z463"/>
        </row>
        <row r="464">
          <cell r="A464">
            <v>1764</v>
          </cell>
          <cell r="B464" t="str">
            <v>Aleja Stanów Zjednoczonych</v>
          </cell>
          <cell r="C464" t="str">
            <v>Rondo Wiatraczna</v>
          </cell>
          <cell r="D464" t="str">
            <v>powiatowa</v>
          </cell>
          <cell r="E464" t="str">
            <v>przez tory tramwajowe</v>
          </cell>
          <cell r="F464">
            <v>3</v>
          </cell>
          <cell r="G464" t="str">
            <v>Praga Południe</v>
          </cell>
          <cell r="H464" t="str">
            <v>20151216-133405</v>
          </cell>
          <cell r="I464" t="str">
            <v>20151216-134208</v>
          </cell>
          <cell r="J464" t="str">
            <v>Foto4</v>
          </cell>
          <cell r="K464" t="str">
            <v>Foto4</v>
          </cell>
          <cell r="L464" t="str">
            <v>20151216-133405</v>
          </cell>
          <cell r="M464" t="str">
            <v>20151216-134208</v>
          </cell>
          <cell r="N464" t="str">
            <v>52.2446295, 21.084973800000004</v>
          </cell>
          <cell r="O464">
            <v>1764</v>
          </cell>
          <cell r="P464"/>
          <cell r="Q464"/>
          <cell r="R464"/>
          <cell r="S464"/>
          <cell r="T464"/>
          <cell r="U464"/>
          <cell r="V464"/>
          <cell r="W464"/>
          <cell r="X464" t="str">
            <v>E</v>
          </cell>
          <cell r="Y464" t="str">
            <v>W</v>
          </cell>
          <cell r="Z464" t="str">
            <v>W</v>
          </cell>
        </row>
        <row r="465">
          <cell r="A465">
            <v>1765</v>
          </cell>
          <cell r="B465" t="str">
            <v>Grochowska</v>
          </cell>
          <cell r="C465" t="str">
            <v>Rondo Wiatraczna</v>
          </cell>
          <cell r="D465" t="str">
            <v>powiatowa</v>
          </cell>
          <cell r="E465" t="str">
            <v>przez tory tramwajowe E</v>
          </cell>
          <cell r="F465">
            <v>2</v>
          </cell>
          <cell r="G465" t="str">
            <v>Praga Południe</v>
          </cell>
          <cell r="H465" t="str">
            <v>20151216-133451</v>
          </cell>
          <cell r="I465" t="str">
            <v>20151216-134314</v>
          </cell>
          <cell r="J465" t="str">
            <v>Foto4</v>
          </cell>
          <cell r="K465" t="str">
            <v>Foto4</v>
          </cell>
          <cell r="L465" t="str">
            <v>20151216-133451</v>
          </cell>
          <cell r="M465" t="str">
            <v>20151216-134314</v>
          </cell>
          <cell r="N465" t="str">
            <v>52.244802, 21.0853118</v>
          </cell>
          <cell r="O465">
            <v>1765</v>
          </cell>
          <cell r="P465"/>
          <cell r="Q465"/>
          <cell r="R465"/>
          <cell r="S465"/>
          <cell r="T465"/>
          <cell r="U465"/>
          <cell r="V465"/>
          <cell r="W465"/>
          <cell r="X465" t="str">
            <v>S</v>
          </cell>
          <cell r="Y465" t="str">
            <v>N</v>
          </cell>
          <cell r="Z465" t="str">
            <v>N</v>
          </cell>
        </row>
        <row r="466">
          <cell r="A466">
            <v>1766</v>
          </cell>
          <cell r="B466" t="str">
            <v>Grochowska</v>
          </cell>
          <cell r="C466" t="str">
            <v>Rondo Wiatraczna</v>
          </cell>
          <cell r="D466" t="str">
            <v>wewnętrzna</v>
          </cell>
          <cell r="E466" t="str">
            <v>wjazd na pętlę autobusową</v>
          </cell>
          <cell r="F466">
            <v>1</v>
          </cell>
          <cell r="G466" t="str">
            <v>Praga Południe</v>
          </cell>
          <cell r="H466" t="str">
            <v>20151216-124751</v>
          </cell>
          <cell r="I466" t="str">
            <v>20151216-131816</v>
          </cell>
          <cell r="J466" t="str">
            <v>Foto4</v>
          </cell>
          <cell r="K466" t="str">
            <v>Foto4</v>
          </cell>
          <cell r="L466" t="str">
            <v>20151216-124751</v>
          </cell>
          <cell r="M466" t="str">
            <v>20151216-131816</v>
          </cell>
          <cell r="N466" t="str">
            <v>52.2448201, 21.0859662</v>
          </cell>
          <cell r="O466">
            <v>1766</v>
          </cell>
          <cell r="P466" t="str">
            <v>SW</v>
          </cell>
          <cell r="Q466" t="str">
            <v>NE</v>
          </cell>
          <cell r="R466"/>
          <cell r="S466"/>
          <cell r="T466"/>
          <cell r="U466"/>
          <cell r="V466"/>
          <cell r="W466"/>
          <cell r="X466"/>
          <cell r="Y466"/>
          <cell r="Z466"/>
        </row>
        <row r="467">
          <cell r="A467">
            <v>1767</v>
          </cell>
          <cell r="B467" t="str">
            <v>Grochowska</v>
          </cell>
          <cell r="C467" t="str">
            <v>Zakole</v>
          </cell>
          <cell r="D467" t="str">
            <v>powiatowa</v>
          </cell>
          <cell r="E467" t="str">
            <v>przez Zakole</v>
          </cell>
          <cell r="F467">
            <v>1</v>
          </cell>
          <cell r="G467" t="str">
            <v>Praga Południe</v>
          </cell>
          <cell r="H467" t="str">
            <v>20151216-122611</v>
          </cell>
          <cell r="I467" t="str">
            <v>20151216-124818</v>
          </cell>
          <cell r="J467" t="str">
            <v>Foto4</v>
          </cell>
          <cell r="K467" t="str">
            <v>Foto4</v>
          </cell>
          <cell r="L467" t="str">
            <v>20151216-122611</v>
          </cell>
          <cell r="M467" t="str">
            <v>20151216-124818</v>
          </cell>
          <cell r="N467" t="str">
            <v>52.2455197, 21.0845017</v>
          </cell>
          <cell r="O467">
            <v>1767</v>
          </cell>
          <cell r="P467" t="str">
            <v>S</v>
          </cell>
          <cell r="Q467" t="str">
            <v>N</v>
          </cell>
          <cell r="R467"/>
          <cell r="S467"/>
          <cell r="T467"/>
          <cell r="U467"/>
          <cell r="V467"/>
          <cell r="W467"/>
          <cell r="X467"/>
          <cell r="Y467"/>
          <cell r="Z467"/>
        </row>
        <row r="468">
          <cell r="A468">
            <v>1768</v>
          </cell>
          <cell r="B468" t="str">
            <v>Grochowska</v>
          </cell>
          <cell r="C468" t="str">
            <v>Rondo Wiatraczna</v>
          </cell>
          <cell r="D468" t="str">
            <v>powiatowa</v>
          </cell>
          <cell r="E468" t="str">
            <v>przez tory tramwajowe W</v>
          </cell>
          <cell r="F468">
            <v>2</v>
          </cell>
          <cell r="G468" t="str">
            <v>Praga Południe</v>
          </cell>
          <cell r="H468" t="str">
            <v>20151216-133038</v>
          </cell>
          <cell r="I468" t="str">
            <v>20151216-133912</v>
          </cell>
          <cell r="J468" t="str">
            <v>Foto4</v>
          </cell>
          <cell r="K468" t="str">
            <v>Foto4</v>
          </cell>
          <cell r="L468" t="str">
            <v>20151216-133038</v>
          </cell>
          <cell r="M468" t="str">
            <v>20151216-133912</v>
          </cell>
          <cell r="N468" t="str">
            <v>52.24531850000001, 21.0840377</v>
          </cell>
          <cell r="O468">
            <v>1768</v>
          </cell>
          <cell r="P468"/>
          <cell r="Q468"/>
          <cell r="R468"/>
          <cell r="S468"/>
          <cell r="T468"/>
          <cell r="U468"/>
          <cell r="V468"/>
          <cell r="W468"/>
          <cell r="X468" t="str">
            <v>E</v>
          </cell>
          <cell r="Y468" t="str">
            <v>W</v>
          </cell>
          <cell r="Z468" t="str">
            <v>W</v>
          </cell>
        </row>
        <row r="469">
          <cell r="A469">
            <v>1769</v>
          </cell>
          <cell r="B469" t="str">
            <v>Aleja Jerzego Waszyngtona</v>
          </cell>
          <cell r="C469" t="str">
            <v>Rondo Wiatraczna</v>
          </cell>
          <cell r="D469" t="str">
            <v>wojewódzka</v>
          </cell>
          <cell r="E469" t="str">
            <v>przez Waszyngtona</v>
          </cell>
          <cell r="F469">
            <v>6</v>
          </cell>
          <cell r="G469" t="str">
            <v>Praga Południe</v>
          </cell>
          <cell r="H469" t="str">
            <v>20151222-094056</v>
          </cell>
          <cell r="I469" t="str">
            <v>20151222-094130</v>
          </cell>
          <cell r="J469" t="str">
            <v>Foto5</v>
          </cell>
          <cell r="K469" t="str">
            <v>Foto5</v>
          </cell>
          <cell r="L469" t="str">
            <v>20151222-094056</v>
          </cell>
          <cell r="M469" t="str">
            <v>20151222-094130</v>
          </cell>
          <cell r="N469" t="str">
            <v>52.244664, 21.0834999</v>
          </cell>
          <cell r="O469">
            <v>1769</v>
          </cell>
          <cell r="P469" t="str">
            <v>W</v>
          </cell>
          <cell r="Q469" t="str">
            <v>E</v>
          </cell>
          <cell r="R469" t="str">
            <v>E</v>
          </cell>
          <cell r="S469" t="str">
            <v>W</v>
          </cell>
          <cell r="T469"/>
          <cell r="U469"/>
          <cell r="V469"/>
          <cell r="W469"/>
          <cell r="X469" t="str">
            <v>W</v>
          </cell>
          <cell r="Y469" t="str">
            <v>E</v>
          </cell>
          <cell r="Z469" t="str">
            <v>E</v>
          </cell>
        </row>
        <row r="470">
          <cell r="A470">
            <v>1770</v>
          </cell>
          <cell r="B470" t="str">
            <v>Aleja Jerzego Waszyngtona</v>
          </cell>
          <cell r="C470" t="str">
            <v>Rondo Wiatraczna</v>
          </cell>
          <cell r="D470" t="str">
            <v>wojewódzka</v>
          </cell>
          <cell r="E470" t="str">
            <v>przez tory tramwajowe</v>
          </cell>
          <cell r="F470">
            <v>3</v>
          </cell>
          <cell r="G470" t="str">
            <v>Praga Południe</v>
          </cell>
          <cell r="H470" t="str">
            <v>20151216-133227</v>
          </cell>
          <cell r="I470" t="str">
            <v>20151216-134103</v>
          </cell>
          <cell r="J470" t="str">
            <v>Foto4</v>
          </cell>
          <cell r="K470" t="str">
            <v>Foto4</v>
          </cell>
          <cell r="L470" t="str">
            <v>20151216-133227</v>
          </cell>
          <cell r="M470" t="str">
            <v>20151216-134103</v>
          </cell>
          <cell r="N470" t="str">
            <v>52.2446928, 21.0840471</v>
          </cell>
          <cell r="O470">
            <v>1770</v>
          </cell>
          <cell r="P470"/>
          <cell r="Q470"/>
          <cell r="R470"/>
          <cell r="S470"/>
          <cell r="T470"/>
          <cell r="U470"/>
          <cell r="V470"/>
          <cell r="W470"/>
          <cell r="X470" t="str">
            <v>E</v>
          </cell>
          <cell r="Y470" t="str">
            <v>W</v>
          </cell>
          <cell r="Z470" t="str">
            <v>W</v>
          </cell>
        </row>
        <row r="471">
          <cell r="A471">
            <v>1771</v>
          </cell>
          <cell r="B471" t="str">
            <v>Aleja Stanów Zjednoczonych</v>
          </cell>
          <cell r="C471" t="str">
            <v>Rondo Wiatraczna</v>
          </cell>
          <cell r="D471" t="str">
            <v>powiatowa</v>
          </cell>
          <cell r="E471" t="str">
            <v>wjazd w Stanów Zjednoczonych</v>
          </cell>
          <cell r="F471">
            <v>3</v>
          </cell>
          <cell r="G471" t="str">
            <v>Praga Południe</v>
          </cell>
          <cell r="H471" t="str">
            <v>20151216-122705</v>
          </cell>
          <cell r="I471" t="str">
            <v>20151216-131941</v>
          </cell>
          <cell r="J471" t="str">
            <v>Foto4</v>
          </cell>
          <cell r="K471" t="str">
            <v>Foto4</v>
          </cell>
          <cell r="L471" t="str">
            <v>20151216-122705</v>
          </cell>
          <cell r="M471" t="str">
            <v>20151216-131941</v>
          </cell>
          <cell r="N471" t="str">
            <v>52.24429940000001, 21.0843086</v>
          </cell>
          <cell r="O471">
            <v>1771</v>
          </cell>
          <cell r="P471" t="str">
            <v>N</v>
          </cell>
          <cell r="Q471" t="str">
            <v>S</v>
          </cell>
          <cell r="R471"/>
          <cell r="S471"/>
          <cell r="T471"/>
          <cell r="U471"/>
          <cell r="V471"/>
          <cell r="W471"/>
          <cell r="X471"/>
          <cell r="Y471"/>
          <cell r="Z471"/>
        </row>
        <row r="472">
          <cell r="A472">
            <v>1772</v>
          </cell>
          <cell r="B472" t="str">
            <v>Aleja Stanów Zjednoczonych</v>
          </cell>
          <cell r="C472" t="str">
            <v>Międzynarodowa</v>
          </cell>
          <cell r="D472" t="str">
            <v>powiatowa</v>
          </cell>
          <cell r="E472" t="str">
            <v>wjazd w Międzynarodową</v>
          </cell>
          <cell r="F472">
            <v>1</v>
          </cell>
          <cell r="G472" t="str">
            <v>Praga Południe</v>
          </cell>
          <cell r="H472" t="str">
            <v>20151216-125214</v>
          </cell>
          <cell r="I472" t="str">
            <v>20151216-132034</v>
          </cell>
          <cell r="J472" t="str">
            <v>Foto4</v>
          </cell>
          <cell r="K472" t="str">
            <v>Foto4</v>
          </cell>
          <cell r="L472" t="str">
            <v>20151216-125214</v>
          </cell>
          <cell r="M472" t="str">
            <v>20151216-132034</v>
          </cell>
          <cell r="N472" t="str">
            <v>52.2303943, 21.068511800000003</v>
          </cell>
          <cell r="O472">
            <v>1772</v>
          </cell>
          <cell r="P472" t="str">
            <v>SE</v>
          </cell>
          <cell r="Q472" t="str">
            <v>NW</v>
          </cell>
          <cell r="R472"/>
          <cell r="S472"/>
          <cell r="T472"/>
          <cell r="U472"/>
          <cell r="V472"/>
          <cell r="W472"/>
          <cell r="X472"/>
          <cell r="Y472"/>
          <cell r="Z472"/>
        </row>
        <row r="473">
          <cell r="A473">
            <v>1773</v>
          </cell>
          <cell r="B473" t="str">
            <v>Aleja Stanów Zjednoczonych</v>
          </cell>
          <cell r="C473" t="str">
            <v>Międzynarodowa</v>
          </cell>
          <cell r="D473" t="str">
            <v>powiatowa</v>
          </cell>
          <cell r="E473" t="str">
            <v>wyjazd z Międzynarodowej</v>
          </cell>
          <cell r="F473">
            <v>1</v>
          </cell>
          <cell r="G473" t="str">
            <v>Praga Południe</v>
          </cell>
          <cell r="H473" t="str">
            <v>20151216-125243</v>
          </cell>
          <cell r="I473" t="str">
            <v>20151216-132048</v>
          </cell>
          <cell r="J473" t="str">
            <v>Foto4</v>
          </cell>
          <cell r="K473" t="str">
            <v>Foto4</v>
          </cell>
          <cell r="L473" t="str">
            <v>20151216-125243</v>
          </cell>
          <cell r="M473" t="str">
            <v>20151216-132048</v>
          </cell>
          <cell r="N473" t="str">
            <v>52.2302999, 21.0682274</v>
          </cell>
          <cell r="O473">
            <v>1773</v>
          </cell>
          <cell r="P473" t="str">
            <v>N</v>
          </cell>
          <cell r="Q473" t="str">
            <v>S</v>
          </cell>
          <cell r="R473"/>
          <cell r="S473"/>
          <cell r="T473"/>
          <cell r="U473"/>
          <cell r="V473"/>
          <cell r="W473"/>
          <cell r="X473"/>
          <cell r="Y473"/>
          <cell r="Z473"/>
        </row>
        <row r="474">
          <cell r="A474">
            <v>1774</v>
          </cell>
          <cell r="B474" t="str">
            <v>Aleja Stanów Zjednoczonych</v>
          </cell>
          <cell r="C474" t="str">
            <v>Saska</v>
          </cell>
          <cell r="D474" t="str">
            <v>powiatowa</v>
          </cell>
          <cell r="E474" t="str">
            <v>wjazd w Saską S</v>
          </cell>
          <cell r="F474">
            <v>1</v>
          </cell>
          <cell r="G474" t="str">
            <v>Praga Południe</v>
          </cell>
          <cell r="H474" t="str">
            <v>20151216-124336</v>
          </cell>
          <cell r="I474" t="str">
            <v>20151216-134402</v>
          </cell>
          <cell r="J474" t="str">
            <v>Foto4</v>
          </cell>
          <cell r="K474" t="str">
            <v>Foto4</v>
          </cell>
          <cell r="L474" t="str">
            <v>20151216-124336</v>
          </cell>
          <cell r="M474" t="str">
            <v>20151216-134402</v>
          </cell>
          <cell r="N474" t="str">
            <v>52.2282841, 21.0630494</v>
          </cell>
          <cell r="O474">
            <v>1774</v>
          </cell>
          <cell r="P474" t="str">
            <v>N</v>
          </cell>
          <cell r="Q474" t="str">
            <v>S</v>
          </cell>
          <cell r="R474"/>
          <cell r="S474"/>
          <cell r="T474"/>
          <cell r="U474"/>
          <cell r="V474"/>
          <cell r="W474"/>
          <cell r="X474"/>
          <cell r="Y474"/>
          <cell r="Z474"/>
        </row>
        <row r="475">
          <cell r="A475">
            <v>1775</v>
          </cell>
          <cell r="B475" t="str">
            <v>Aleja Stanów Zjednoczonych</v>
          </cell>
          <cell r="C475" t="str">
            <v>Saska</v>
          </cell>
          <cell r="D475" t="str">
            <v>powiatowa</v>
          </cell>
          <cell r="E475" t="str">
            <v>wjazd w Saską N</v>
          </cell>
          <cell r="F475">
            <v>1</v>
          </cell>
          <cell r="G475" t="str">
            <v>Praga Południe</v>
          </cell>
          <cell r="H475" t="str">
            <v>20151222-094442</v>
          </cell>
          <cell r="I475" t="str">
            <v>20151222-094624</v>
          </cell>
          <cell r="J475" t="str">
            <v>Foto5</v>
          </cell>
          <cell r="K475" t="str">
            <v>Foto5</v>
          </cell>
          <cell r="L475" t="str">
            <v>20151222-094442</v>
          </cell>
          <cell r="M475" t="str">
            <v>20151222-094624</v>
          </cell>
          <cell r="N475" t="str">
            <v>52.2290538, 21.0629958</v>
          </cell>
          <cell r="O475">
            <v>1775</v>
          </cell>
          <cell r="P475" t="str">
            <v>S</v>
          </cell>
          <cell r="Q475" t="str">
            <v>N</v>
          </cell>
          <cell r="R475"/>
          <cell r="S475"/>
          <cell r="T475"/>
          <cell r="U475"/>
          <cell r="V475"/>
          <cell r="W475"/>
          <cell r="X475"/>
          <cell r="Y475"/>
          <cell r="Z475"/>
        </row>
        <row r="476">
          <cell r="A476">
            <v>1776</v>
          </cell>
          <cell r="B476" t="str">
            <v>Aleja Stanów Zjednoczonych</v>
          </cell>
          <cell r="C476" t="str">
            <v>Saska</v>
          </cell>
          <cell r="D476" t="str">
            <v>powiatowa</v>
          </cell>
          <cell r="E476" t="str">
            <v>wyjazd z Saskiej N</v>
          </cell>
          <cell r="F476">
            <v>1</v>
          </cell>
          <cell r="G476" t="str">
            <v>Praga Południe</v>
          </cell>
          <cell r="H476" t="str">
            <v>20151222-094406</v>
          </cell>
          <cell r="I476" t="str">
            <v>20151222-094535</v>
          </cell>
          <cell r="J476" t="str">
            <v>Foto5</v>
          </cell>
          <cell r="K476" t="str">
            <v>Foto5</v>
          </cell>
          <cell r="L476" t="str">
            <v>20151222-094406</v>
          </cell>
          <cell r="M476" t="str">
            <v>20151222-094535</v>
          </cell>
          <cell r="N476" t="str">
            <v>52.2289675, 21.062663200000003</v>
          </cell>
          <cell r="O476">
            <v>1776</v>
          </cell>
          <cell r="P476" t="str">
            <v>N</v>
          </cell>
          <cell r="Q476" t="str">
            <v>S</v>
          </cell>
          <cell r="R476"/>
          <cell r="S476"/>
          <cell r="T476"/>
          <cell r="U476"/>
          <cell r="V476"/>
          <cell r="W476"/>
          <cell r="X476"/>
          <cell r="Y476"/>
          <cell r="Z476"/>
        </row>
        <row r="477">
          <cell r="A477">
            <v>1777</v>
          </cell>
          <cell r="B477" t="str">
            <v>Trasa Łazienkowska</v>
          </cell>
          <cell r="C477" t="str">
            <v>Romana i Jana Podoskich</v>
          </cell>
          <cell r="D477" t="str">
            <v>gminna</v>
          </cell>
          <cell r="E477" t="str">
            <v>przez Podoskich</v>
          </cell>
          <cell r="F477">
            <v>1</v>
          </cell>
          <cell r="G477" t="str">
            <v>Śródmieście</v>
          </cell>
          <cell r="H477" t="str">
            <v>20151216-125416</v>
          </cell>
          <cell r="I477" t="str">
            <v>20151216-132234</v>
          </cell>
          <cell r="J477" t="str">
            <v>Foto4</v>
          </cell>
          <cell r="K477" t="str">
            <v>Foto4</v>
          </cell>
          <cell r="L477" t="str">
            <v>20151216-125416</v>
          </cell>
          <cell r="M477" t="str">
            <v>20151216-132234</v>
          </cell>
          <cell r="N477" t="str">
            <v>52.21744040000001, 21.0129659</v>
          </cell>
          <cell r="O477">
            <v>1777</v>
          </cell>
          <cell r="P477" t="str">
            <v>S</v>
          </cell>
          <cell r="Q477" t="str">
            <v>N</v>
          </cell>
          <cell r="R477"/>
          <cell r="S477"/>
          <cell r="T477"/>
          <cell r="U477"/>
          <cell r="V477"/>
          <cell r="W477"/>
          <cell r="X477"/>
          <cell r="Y477"/>
          <cell r="Z477"/>
        </row>
        <row r="478">
          <cell r="A478">
            <v>1778</v>
          </cell>
          <cell r="B478" t="str">
            <v>Wawelska</v>
          </cell>
          <cell r="C478" t="str">
            <v>Krzywickiego</v>
          </cell>
          <cell r="D478" t="str">
            <v>gminna</v>
          </cell>
          <cell r="E478" t="str">
            <v>przez Krzywickiego</v>
          </cell>
          <cell r="F478">
            <v>2</v>
          </cell>
          <cell r="G478" t="str">
            <v>Ochota</v>
          </cell>
          <cell r="H478" t="str">
            <v>20151216-125506</v>
          </cell>
          <cell r="I478" t="str">
            <v>20151216-132415</v>
          </cell>
          <cell r="J478" t="str">
            <v>Foto4</v>
          </cell>
          <cell r="K478" t="str">
            <v>Foto4</v>
          </cell>
          <cell r="L478" t="str">
            <v>20151216-125506</v>
          </cell>
          <cell r="M478" t="str">
            <v>20151216-132415</v>
          </cell>
          <cell r="N478" t="str">
            <v>52.217226800000006, 20.9997265</v>
          </cell>
          <cell r="O478">
            <v>1778</v>
          </cell>
          <cell r="P478" t="str">
            <v>N</v>
          </cell>
          <cell r="Q478" t="str">
            <v>S</v>
          </cell>
          <cell r="R478" t="str">
            <v>S</v>
          </cell>
          <cell r="S478" t="str">
            <v>N</v>
          </cell>
          <cell r="T478"/>
          <cell r="U478"/>
          <cell r="V478"/>
          <cell r="W478"/>
          <cell r="X478"/>
          <cell r="Y478"/>
          <cell r="Z478"/>
        </row>
        <row r="479">
          <cell r="A479">
            <v>1779</v>
          </cell>
          <cell r="B479" t="str">
            <v>Stefana Banacha</v>
          </cell>
          <cell r="C479" t="str">
            <v>Wolnej Wszechnicy</v>
          </cell>
          <cell r="D479" t="str">
            <v>gminna</v>
          </cell>
          <cell r="E479" t="str">
            <v>wjazd w Wolnej Wszechnicy</v>
          </cell>
          <cell r="F479">
            <v>1</v>
          </cell>
          <cell r="G479" t="str">
            <v>Ochota</v>
          </cell>
          <cell r="H479" t="str">
            <v>20151216-125719</v>
          </cell>
          <cell r="I479" t="str">
            <v>20151216-132610</v>
          </cell>
          <cell r="J479" t="str">
            <v>Foto4</v>
          </cell>
          <cell r="K479" t="str">
            <v>Foto4</v>
          </cell>
          <cell r="L479" t="str">
            <v>20151216-125719</v>
          </cell>
          <cell r="M479" t="str">
            <v>20151216-132610</v>
          </cell>
          <cell r="N479" t="str">
            <v>52.2108503, 20.980593</v>
          </cell>
          <cell r="O479">
            <v>1779</v>
          </cell>
          <cell r="P479" t="str">
            <v>S</v>
          </cell>
          <cell r="Q479" t="str">
            <v>N</v>
          </cell>
          <cell r="R479"/>
          <cell r="S479"/>
          <cell r="T479"/>
          <cell r="U479"/>
          <cell r="V479"/>
          <cell r="W479"/>
          <cell r="X479"/>
          <cell r="Y479"/>
          <cell r="Z479"/>
        </row>
        <row r="480">
          <cell r="A480">
            <v>1783</v>
          </cell>
          <cell r="B480" t="str">
            <v>Filtrowa</v>
          </cell>
          <cell r="C480" t="str">
            <v>Akademicka</v>
          </cell>
          <cell r="D480" t="str">
            <v>gminna</v>
          </cell>
          <cell r="E480" t="str">
            <v>przez Akademicką</v>
          </cell>
          <cell r="F480">
            <v>2</v>
          </cell>
          <cell r="G480" t="str">
            <v>Ochota</v>
          </cell>
          <cell r="H480" t="str">
            <v>20151218-153013</v>
          </cell>
          <cell r="I480" t="str">
            <v>20151221-131212</v>
          </cell>
          <cell r="J480" t="str">
            <v>Foto4</v>
          </cell>
          <cell r="K480" t="str">
            <v>Foto5</v>
          </cell>
          <cell r="L480" t="str">
            <v>20151218-153013</v>
          </cell>
          <cell r="M480" t="str">
            <v>20151221-131212</v>
          </cell>
          <cell r="N480" t="str">
            <v>52.2192332, 20.9858863</v>
          </cell>
          <cell r="O480">
            <v>1783</v>
          </cell>
          <cell r="P480" t="str">
            <v>S</v>
          </cell>
          <cell r="Q480" t="str">
            <v>N</v>
          </cell>
          <cell r="R480" t="str">
            <v>N</v>
          </cell>
          <cell r="S480" t="str">
            <v>S</v>
          </cell>
          <cell r="T480"/>
          <cell r="U480"/>
          <cell r="V480"/>
          <cell r="W480"/>
          <cell r="X480"/>
          <cell r="Y480"/>
          <cell r="Z480"/>
        </row>
        <row r="481">
          <cell r="A481">
            <v>1784</v>
          </cell>
          <cell r="B481" t="str">
            <v>Filtrowa</v>
          </cell>
          <cell r="C481" t="str">
            <v>Mochnackiego</v>
          </cell>
          <cell r="D481" t="str">
            <v>powiatowa</v>
          </cell>
          <cell r="E481" t="str">
            <v>przez Filtrową</v>
          </cell>
          <cell r="F481">
            <v>3</v>
          </cell>
          <cell r="G481" t="str">
            <v>Ochota</v>
          </cell>
          <cell r="H481" t="str">
            <v>20151216-135020</v>
          </cell>
          <cell r="I481" t="str">
            <v>20151217-150446</v>
          </cell>
          <cell r="J481" t="str">
            <v>Foto4</v>
          </cell>
          <cell r="K481" t="str">
            <v>Foto4</v>
          </cell>
          <cell r="L481" t="str">
            <v>20151216-135020</v>
          </cell>
          <cell r="M481" t="str">
            <v>20151217-150446</v>
          </cell>
          <cell r="N481" t="str">
            <v>52.2192875, 20.9873119</v>
          </cell>
          <cell r="O481">
            <v>1784</v>
          </cell>
          <cell r="P481" t="str">
            <v>W</v>
          </cell>
          <cell r="Q481" t="str">
            <v>E</v>
          </cell>
          <cell r="R481" t="str">
            <v>E</v>
          </cell>
          <cell r="S481" t="str">
            <v>W</v>
          </cell>
          <cell r="T481"/>
          <cell r="U481"/>
          <cell r="V481"/>
          <cell r="W481"/>
          <cell r="X481" t="str">
            <v>W</v>
          </cell>
          <cell r="Y481" t="str">
            <v>E</v>
          </cell>
          <cell r="Z481" t="str">
            <v>E</v>
          </cell>
        </row>
        <row r="482">
          <cell r="A482">
            <v>1785</v>
          </cell>
          <cell r="B482" t="str">
            <v>Filtrowa</v>
          </cell>
          <cell r="C482" t="str">
            <v>Mochnackiego</v>
          </cell>
          <cell r="D482" t="str">
            <v>gminna</v>
          </cell>
          <cell r="E482" t="str">
            <v>przez Mochnackiego</v>
          </cell>
          <cell r="F482">
            <v>1</v>
          </cell>
          <cell r="G482" t="str">
            <v>Ochota</v>
          </cell>
          <cell r="H482" t="str">
            <v>20151218-153124</v>
          </cell>
          <cell r="I482" t="str">
            <v>20151221-131301</v>
          </cell>
          <cell r="J482" t="str">
            <v>Foto4</v>
          </cell>
          <cell r="K482" t="str">
            <v>Foto5</v>
          </cell>
          <cell r="L482" t="str">
            <v>20151218-153124</v>
          </cell>
          <cell r="M482" t="str">
            <v>20151221-131301</v>
          </cell>
          <cell r="N482" t="str">
            <v>52.2191338, 20.9873776</v>
          </cell>
          <cell r="O482">
            <v>1785</v>
          </cell>
          <cell r="P482" t="str">
            <v>S</v>
          </cell>
          <cell r="Q482" t="str">
            <v>N</v>
          </cell>
          <cell r="R482"/>
          <cell r="S482"/>
          <cell r="T482"/>
          <cell r="U482"/>
          <cell r="V482"/>
          <cell r="W482"/>
          <cell r="X482"/>
          <cell r="Y482"/>
          <cell r="Z482"/>
        </row>
        <row r="483">
          <cell r="A483">
            <v>1786</v>
          </cell>
          <cell r="B483" t="str">
            <v>Filtrowa</v>
          </cell>
          <cell r="C483" t="str">
            <v>Mianowskiego</v>
          </cell>
          <cell r="D483" t="str">
            <v>powiatowa</v>
          </cell>
          <cell r="E483" t="str">
            <v>przez Filtrową</v>
          </cell>
          <cell r="F483">
            <v>3</v>
          </cell>
          <cell r="G483" t="str">
            <v>Ochota</v>
          </cell>
          <cell r="H483" t="str">
            <v>20151216-135111</v>
          </cell>
          <cell r="I483" t="str">
            <v>20151217-150509</v>
          </cell>
          <cell r="J483" t="str">
            <v>Foto4</v>
          </cell>
          <cell r="K483" t="str">
            <v>Foto4</v>
          </cell>
          <cell r="L483" t="str">
            <v>20151216-135111</v>
          </cell>
          <cell r="M483" t="str">
            <v>20151217-150509</v>
          </cell>
          <cell r="N483" t="str">
            <v>52.2192554, 20.988187600000003</v>
          </cell>
          <cell r="O483">
            <v>1786</v>
          </cell>
          <cell r="P483" t="str">
            <v>W</v>
          </cell>
          <cell r="Q483" t="str">
            <v>E</v>
          </cell>
          <cell r="R483" t="str">
            <v>E</v>
          </cell>
          <cell r="S483" t="str">
            <v>W</v>
          </cell>
          <cell r="T483"/>
          <cell r="U483"/>
          <cell r="V483"/>
          <cell r="W483"/>
          <cell r="X483" t="str">
            <v>W</v>
          </cell>
          <cell r="Y483" t="str">
            <v>E</v>
          </cell>
          <cell r="Z483" t="str">
            <v>E</v>
          </cell>
        </row>
        <row r="484">
          <cell r="A484">
            <v>1787</v>
          </cell>
          <cell r="B484" t="str">
            <v>Filtrowa</v>
          </cell>
          <cell r="C484" t="str">
            <v>Mianowskiego</v>
          </cell>
          <cell r="D484" t="str">
            <v>gminna</v>
          </cell>
          <cell r="E484" t="str">
            <v>przez Mianowskiego</v>
          </cell>
          <cell r="F484">
            <v>1</v>
          </cell>
          <cell r="G484" t="str">
            <v>Ochota</v>
          </cell>
          <cell r="H484" t="str">
            <v>20151218-153203</v>
          </cell>
          <cell r="I484" t="str">
            <v>20151221-131323</v>
          </cell>
          <cell r="J484" t="str">
            <v>Foto4</v>
          </cell>
          <cell r="K484" t="str">
            <v>Foto5</v>
          </cell>
          <cell r="L484" t="str">
            <v>20151218-153203</v>
          </cell>
          <cell r="M484" t="str">
            <v>20151221-131323</v>
          </cell>
          <cell r="N484" t="str">
            <v>52.2191067, 20.9883016</v>
          </cell>
          <cell r="O484">
            <v>1787</v>
          </cell>
          <cell r="P484" t="str">
            <v>N</v>
          </cell>
          <cell r="Q484" t="str">
            <v>S</v>
          </cell>
          <cell r="R484"/>
          <cell r="S484"/>
          <cell r="T484"/>
          <cell r="U484"/>
          <cell r="V484"/>
          <cell r="W484"/>
          <cell r="X484"/>
          <cell r="Y484"/>
          <cell r="Z484"/>
        </row>
        <row r="485">
          <cell r="A485">
            <v>1788</v>
          </cell>
          <cell r="B485" t="str">
            <v>Filtrowa</v>
          </cell>
          <cell r="C485" t="str">
            <v>Zimorowicza</v>
          </cell>
          <cell r="D485" t="str">
            <v>gminna</v>
          </cell>
          <cell r="E485" t="str">
            <v>przez Zimorowicza</v>
          </cell>
          <cell r="F485">
            <v>1</v>
          </cell>
          <cell r="G485" t="str">
            <v>Ochota</v>
          </cell>
          <cell r="H485" t="str">
            <v>20151218-153308</v>
          </cell>
          <cell r="I485" t="str">
            <v>20151221-131347</v>
          </cell>
          <cell r="J485" t="str">
            <v>Foto4</v>
          </cell>
          <cell r="K485" t="str">
            <v>Foto5</v>
          </cell>
          <cell r="L485" t="str">
            <v>20151218-153308</v>
          </cell>
          <cell r="M485" t="str">
            <v>20151221-131347</v>
          </cell>
          <cell r="N485" t="str">
            <v>52.2190615, 20.9909959</v>
          </cell>
          <cell r="O485">
            <v>1788</v>
          </cell>
          <cell r="P485" t="str">
            <v>N</v>
          </cell>
          <cell r="Q485" t="str">
            <v>S</v>
          </cell>
          <cell r="R485"/>
          <cell r="S485"/>
          <cell r="T485"/>
          <cell r="U485"/>
          <cell r="V485"/>
          <cell r="W485"/>
          <cell r="X485"/>
          <cell r="Y485"/>
          <cell r="Z485"/>
        </row>
        <row r="486">
          <cell r="A486">
            <v>1789</v>
          </cell>
          <cell r="B486" t="str">
            <v>Filtrowa</v>
          </cell>
          <cell r="C486" t="str">
            <v>Kromera</v>
          </cell>
          <cell r="D486" t="str">
            <v>gminna</v>
          </cell>
          <cell r="E486" t="str">
            <v>przez Kromera</v>
          </cell>
          <cell r="F486">
            <v>1</v>
          </cell>
          <cell r="G486" t="str">
            <v>Ochota</v>
          </cell>
          <cell r="H486" t="str">
            <v>20151218-153344</v>
          </cell>
          <cell r="I486" t="str">
            <v>20151221-131407</v>
          </cell>
          <cell r="J486" t="str">
            <v>Foto4</v>
          </cell>
          <cell r="K486" t="str">
            <v>Foto5</v>
          </cell>
          <cell r="L486" t="str">
            <v>20151218-153344</v>
          </cell>
          <cell r="M486" t="str">
            <v>20151221-131407</v>
          </cell>
          <cell r="N486" t="str">
            <v>52.2190328, 20.9919186</v>
          </cell>
          <cell r="O486">
            <v>1789</v>
          </cell>
          <cell r="P486" t="str">
            <v>S</v>
          </cell>
          <cell r="Q486" t="str">
            <v>N</v>
          </cell>
          <cell r="R486"/>
          <cell r="S486"/>
          <cell r="T486"/>
          <cell r="U486"/>
          <cell r="V486"/>
          <cell r="W486"/>
          <cell r="X486"/>
          <cell r="Y486"/>
          <cell r="Z486"/>
        </row>
        <row r="487">
          <cell r="A487">
            <v>1790</v>
          </cell>
          <cell r="B487" t="str">
            <v>Filtrowa</v>
          </cell>
          <cell r="C487" t="str">
            <v>Warszewickiego</v>
          </cell>
          <cell r="D487" t="str">
            <v>gminna</v>
          </cell>
          <cell r="E487" t="str">
            <v>przez Warszewickiego</v>
          </cell>
          <cell r="F487">
            <v>1</v>
          </cell>
          <cell r="G487" t="str">
            <v>Ochota</v>
          </cell>
          <cell r="H487" t="str">
            <v>20151218-153417</v>
          </cell>
          <cell r="I487" t="str">
            <v>20151221-131459</v>
          </cell>
          <cell r="J487" t="str">
            <v>Foto4</v>
          </cell>
          <cell r="K487" t="str">
            <v>Foto5</v>
          </cell>
          <cell r="L487" t="str">
            <v>20151218-153417</v>
          </cell>
          <cell r="M487" t="str">
            <v>20151221-131459</v>
          </cell>
          <cell r="N487" t="str">
            <v>52.2190188, 20.9928279</v>
          </cell>
          <cell r="O487">
            <v>1790</v>
          </cell>
          <cell r="P487" t="str">
            <v>N</v>
          </cell>
          <cell r="Q487" t="str">
            <v>S</v>
          </cell>
          <cell r="R487"/>
          <cell r="S487"/>
          <cell r="T487"/>
          <cell r="U487"/>
          <cell r="V487"/>
          <cell r="W487"/>
          <cell r="X487"/>
          <cell r="Y487"/>
          <cell r="Z487"/>
        </row>
        <row r="488">
          <cell r="A488">
            <v>1791</v>
          </cell>
          <cell r="B488" t="str">
            <v>Filtrowa</v>
          </cell>
          <cell r="C488" t="str">
            <v>Górnickiego</v>
          </cell>
          <cell r="D488" t="str">
            <v>gminna</v>
          </cell>
          <cell r="E488" t="str">
            <v>przez Górnickiego</v>
          </cell>
          <cell r="F488">
            <v>1</v>
          </cell>
          <cell r="G488" t="str">
            <v>Ochota</v>
          </cell>
          <cell r="H488" t="str">
            <v>20151218-153454</v>
          </cell>
          <cell r="I488" t="str">
            <v>20151221-131522</v>
          </cell>
          <cell r="J488" t="str">
            <v>Foto4</v>
          </cell>
          <cell r="K488" t="str">
            <v>Foto5</v>
          </cell>
          <cell r="L488" t="str">
            <v>20151218-153454</v>
          </cell>
          <cell r="M488" t="str">
            <v>20151221-131522</v>
          </cell>
          <cell r="N488" t="str">
            <v>52.2189892, 20.9937277</v>
          </cell>
          <cell r="O488">
            <v>1791</v>
          </cell>
          <cell r="P488" t="str">
            <v>S</v>
          </cell>
          <cell r="Q488" t="str">
            <v>N</v>
          </cell>
          <cell r="R488"/>
          <cell r="S488"/>
          <cell r="T488"/>
          <cell r="U488"/>
          <cell r="V488"/>
          <cell r="W488"/>
          <cell r="X488"/>
          <cell r="Y488"/>
          <cell r="Z488"/>
        </row>
        <row r="489">
          <cell r="A489">
            <v>1792</v>
          </cell>
          <cell r="B489" t="str">
            <v>Filtrowa</v>
          </cell>
          <cell r="C489" t="str">
            <v>Łęczycka</v>
          </cell>
          <cell r="D489" t="str">
            <v>gminna</v>
          </cell>
          <cell r="E489" t="str">
            <v>przez Łęczycką</v>
          </cell>
          <cell r="F489">
            <v>1</v>
          </cell>
          <cell r="G489" t="str">
            <v>Ochota</v>
          </cell>
          <cell r="H489" t="str">
            <v>20151218-153551</v>
          </cell>
          <cell r="I489" t="str">
            <v>20151221-131542</v>
          </cell>
          <cell r="J489" t="str">
            <v>Foto4</v>
          </cell>
          <cell r="K489" t="str">
            <v>Foto5</v>
          </cell>
          <cell r="L489" t="str">
            <v>20151218-153551</v>
          </cell>
          <cell r="M489" t="str">
            <v>20151221-131542</v>
          </cell>
          <cell r="N489" t="str">
            <v>52.2189391, 20.9956522</v>
          </cell>
          <cell r="O489">
            <v>1792</v>
          </cell>
          <cell r="P489" t="str">
            <v>N</v>
          </cell>
          <cell r="Q489" t="str">
            <v>S</v>
          </cell>
          <cell r="R489"/>
          <cell r="S489"/>
          <cell r="T489"/>
          <cell r="U489"/>
          <cell r="V489"/>
          <cell r="W489"/>
          <cell r="X489"/>
          <cell r="Y489"/>
          <cell r="Z489"/>
        </row>
        <row r="490">
          <cell r="A490">
            <v>1793</v>
          </cell>
          <cell r="B490" t="str">
            <v>Filtrowa</v>
          </cell>
          <cell r="C490" t="str">
            <v>Orzechowska</v>
          </cell>
          <cell r="D490" t="str">
            <v>gminna</v>
          </cell>
          <cell r="E490" t="str">
            <v>przez Orzechowską</v>
          </cell>
          <cell r="F490">
            <v>1</v>
          </cell>
          <cell r="G490" t="str">
            <v>Ochota</v>
          </cell>
          <cell r="H490" t="str">
            <v>20151218-153620</v>
          </cell>
          <cell r="I490" t="str">
            <v>20151221-131602</v>
          </cell>
          <cell r="J490" t="str">
            <v>Foto4</v>
          </cell>
          <cell r="K490" t="str">
            <v>Foto5</v>
          </cell>
          <cell r="L490" t="str">
            <v>20151218-153620</v>
          </cell>
          <cell r="M490" t="str">
            <v>20151221-131602</v>
          </cell>
          <cell r="N490" t="str">
            <v>52.2189128, 20.996705</v>
          </cell>
          <cell r="O490">
            <v>1793</v>
          </cell>
          <cell r="P490" t="str">
            <v>S</v>
          </cell>
          <cell r="Q490" t="str">
            <v>N</v>
          </cell>
          <cell r="R490"/>
          <cell r="S490"/>
          <cell r="T490"/>
          <cell r="U490"/>
          <cell r="V490"/>
          <cell r="W490"/>
          <cell r="X490"/>
          <cell r="Y490"/>
          <cell r="Z490"/>
        </row>
        <row r="491">
          <cell r="A491">
            <v>1794</v>
          </cell>
          <cell r="B491" t="str">
            <v>Filtrowa</v>
          </cell>
          <cell r="C491" t="str">
            <v>Rudawska</v>
          </cell>
          <cell r="D491" t="str">
            <v>gminna</v>
          </cell>
          <cell r="E491" t="str">
            <v>przez Rudawską</v>
          </cell>
          <cell r="F491">
            <v>1</v>
          </cell>
          <cell r="G491" t="str">
            <v>Ochota</v>
          </cell>
          <cell r="H491" t="str">
            <v>20151218-153643</v>
          </cell>
          <cell r="I491" t="str">
            <v>20151221-131620</v>
          </cell>
          <cell r="J491" t="str">
            <v>Foto4</v>
          </cell>
          <cell r="K491" t="str">
            <v>Foto5</v>
          </cell>
          <cell r="L491" t="str">
            <v>20151218-153643</v>
          </cell>
          <cell r="M491" t="str">
            <v>20151221-131620</v>
          </cell>
          <cell r="N491" t="str">
            <v>52.218889, 20.9976572</v>
          </cell>
          <cell r="O491">
            <v>1794</v>
          </cell>
          <cell r="P491" t="str">
            <v>N</v>
          </cell>
          <cell r="Q491" t="str">
            <v>S</v>
          </cell>
          <cell r="R491"/>
          <cell r="S491"/>
          <cell r="T491"/>
          <cell r="U491"/>
          <cell r="V491"/>
          <cell r="W491"/>
          <cell r="X491"/>
          <cell r="Y491"/>
          <cell r="Z491"/>
        </row>
        <row r="492">
          <cell r="A492">
            <v>1795</v>
          </cell>
          <cell r="B492" t="str">
            <v>Filtrowa</v>
          </cell>
          <cell r="C492" t="str">
            <v>Solariego</v>
          </cell>
          <cell r="D492" t="str">
            <v>gminna</v>
          </cell>
          <cell r="E492" t="str">
            <v>przez Solariego</v>
          </cell>
          <cell r="F492">
            <v>1</v>
          </cell>
          <cell r="G492" t="str">
            <v>Ochota</v>
          </cell>
          <cell r="H492" t="str">
            <v>20151218-153712</v>
          </cell>
          <cell r="I492" t="str">
            <v>20151221-131636</v>
          </cell>
          <cell r="J492" t="str">
            <v>Foto4</v>
          </cell>
          <cell r="K492" t="str">
            <v>Foto5</v>
          </cell>
          <cell r="L492" t="str">
            <v>20151218-153712</v>
          </cell>
          <cell r="M492" t="str">
            <v>20151221-131636</v>
          </cell>
          <cell r="N492" t="str">
            <v>52.218866, 20.9985732</v>
          </cell>
          <cell r="O492">
            <v>1795</v>
          </cell>
          <cell r="P492" t="str">
            <v>S</v>
          </cell>
          <cell r="Q492" t="str">
            <v>N</v>
          </cell>
          <cell r="R492"/>
          <cell r="S492"/>
          <cell r="T492"/>
          <cell r="U492"/>
          <cell r="V492"/>
          <cell r="W492"/>
          <cell r="X492"/>
          <cell r="Y492"/>
          <cell r="Z492"/>
        </row>
        <row r="493">
          <cell r="A493">
            <v>1796</v>
          </cell>
          <cell r="B493" t="str">
            <v>Filtrowa</v>
          </cell>
          <cell r="C493" t="str">
            <v>Krzywickiego</v>
          </cell>
          <cell r="D493" t="str">
            <v>powiatowa</v>
          </cell>
          <cell r="E493" t="str">
            <v>przez Filtrową</v>
          </cell>
          <cell r="F493">
            <v>3</v>
          </cell>
          <cell r="G493" t="str">
            <v>Ochota</v>
          </cell>
          <cell r="H493" t="str">
            <v>20151216-135619</v>
          </cell>
          <cell r="I493" t="str">
            <v>20151217-150546</v>
          </cell>
          <cell r="J493" t="str">
            <v>Foto4</v>
          </cell>
          <cell r="K493" t="str">
            <v>Foto4</v>
          </cell>
          <cell r="L493" t="str">
            <v>20151216-135619</v>
          </cell>
          <cell r="M493" t="str">
            <v>20151217-150546</v>
          </cell>
          <cell r="N493" t="str">
            <v>52.218938300000005, 20.9992451</v>
          </cell>
          <cell r="O493">
            <v>1796</v>
          </cell>
          <cell r="P493" t="str">
            <v>W</v>
          </cell>
          <cell r="Q493" t="str">
            <v>E</v>
          </cell>
          <cell r="R493" t="str">
            <v>E</v>
          </cell>
          <cell r="S493" t="str">
            <v>W</v>
          </cell>
          <cell r="T493"/>
          <cell r="U493"/>
          <cell r="V493"/>
          <cell r="W493"/>
          <cell r="X493" t="str">
            <v>W</v>
          </cell>
          <cell r="Y493" t="str">
            <v>E</v>
          </cell>
          <cell r="Z493" t="str">
            <v>E</v>
          </cell>
        </row>
        <row r="494">
          <cell r="A494">
            <v>1797</v>
          </cell>
          <cell r="B494" t="str">
            <v>Filtrowa</v>
          </cell>
          <cell r="C494" t="str">
            <v>Krzywickiego</v>
          </cell>
          <cell r="D494" t="str">
            <v>gminna</v>
          </cell>
          <cell r="E494" t="str">
            <v>przez Krzywickiego</v>
          </cell>
          <cell r="F494">
            <v>2</v>
          </cell>
          <cell r="G494" t="str">
            <v>Ochota</v>
          </cell>
          <cell r="H494" t="str">
            <v>20151216-135911</v>
          </cell>
          <cell r="I494" t="str">
            <v>20151217-150739</v>
          </cell>
          <cell r="J494" t="str">
            <v>Foto4</v>
          </cell>
          <cell r="K494" t="str">
            <v>Foto4</v>
          </cell>
          <cell r="L494" t="str">
            <v>20151216-135911</v>
          </cell>
          <cell r="M494" t="str">
            <v>20151217-150739</v>
          </cell>
          <cell r="N494" t="str">
            <v>52.2188331, 20.9998325</v>
          </cell>
          <cell r="O494">
            <v>1797</v>
          </cell>
          <cell r="P494" t="str">
            <v>S</v>
          </cell>
          <cell r="Q494" t="str">
            <v>N</v>
          </cell>
          <cell r="R494" t="str">
            <v>N</v>
          </cell>
          <cell r="S494" t="str">
            <v>S</v>
          </cell>
          <cell r="T494"/>
          <cell r="U494"/>
          <cell r="V494"/>
          <cell r="W494"/>
          <cell r="X494"/>
          <cell r="Y494"/>
          <cell r="Z494"/>
        </row>
        <row r="495">
          <cell r="A495">
            <v>1798</v>
          </cell>
          <cell r="B495" t="str">
            <v>Ludwika Krzywickiego</v>
          </cell>
          <cell r="C495" t="str">
            <v>Nowowiejska</v>
          </cell>
          <cell r="D495" t="str">
            <v>powiatowa</v>
          </cell>
          <cell r="E495" t="str">
            <v>przez Krzywickiego</v>
          </cell>
          <cell r="F495">
            <v>2</v>
          </cell>
          <cell r="G495" t="str">
            <v>Ochota</v>
          </cell>
          <cell r="H495" t="str">
            <v>20151216-135942</v>
          </cell>
          <cell r="I495" t="str">
            <v>20151216-140146</v>
          </cell>
          <cell r="J495" t="str">
            <v>Foto4</v>
          </cell>
          <cell r="K495" t="str">
            <v>Foto4</v>
          </cell>
          <cell r="L495" t="str">
            <v>20151216-135942</v>
          </cell>
          <cell r="M495" t="str">
            <v>20151216-140146</v>
          </cell>
          <cell r="N495" t="str">
            <v>52.2205659, 20.9999759</v>
          </cell>
          <cell r="O495">
            <v>1798</v>
          </cell>
          <cell r="P495" t="str">
            <v>N</v>
          </cell>
          <cell r="Q495" t="str">
            <v>S</v>
          </cell>
          <cell r="R495" t="str">
            <v>S</v>
          </cell>
          <cell r="S495" t="str">
            <v>N</v>
          </cell>
          <cell r="T495"/>
          <cell r="U495"/>
          <cell r="V495"/>
          <cell r="W495"/>
          <cell r="X495"/>
          <cell r="Y495"/>
          <cell r="Z495"/>
        </row>
        <row r="496">
          <cell r="A496">
            <v>1799</v>
          </cell>
          <cell r="B496" t="str">
            <v>Ludwika Krzywickiego</v>
          </cell>
          <cell r="C496" t="str">
            <v>Nowowiejska</v>
          </cell>
          <cell r="D496" t="str">
            <v>powiatowa</v>
          </cell>
          <cell r="E496" t="str">
            <v>przez Nowowiejską</v>
          </cell>
          <cell r="F496">
            <v>3</v>
          </cell>
          <cell r="G496" t="str">
            <v>Ochota</v>
          </cell>
          <cell r="H496" t="str">
            <v>20151216-140301</v>
          </cell>
          <cell r="I496" t="str">
            <v>20151217-150910</v>
          </cell>
          <cell r="J496" t="str">
            <v>Foto4</v>
          </cell>
          <cell r="K496" t="str">
            <v>Foto4</v>
          </cell>
          <cell r="L496" t="str">
            <v>20151216-140301</v>
          </cell>
          <cell r="M496" t="str">
            <v>20151217-150910</v>
          </cell>
          <cell r="N496" t="str">
            <v>52.2202898, 21.0006076</v>
          </cell>
          <cell r="O496">
            <v>1799</v>
          </cell>
          <cell r="P496" t="str">
            <v>E</v>
          </cell>
          <cell r="Q496" t="str">
            <v>W</v>
          </cell>
          <cell r="R496" t="str">
            <v>W</v>
          </cell>
          <cell r="S496" t="str">
            <v>E</v>
          </cell>
          <cell r="T496"/>
          <cell r="U496"/>
          <cell r="V496"/>
          <cell r="W496"/>
          <cell r="X496" t="str">
            <v>E</v>
          </cell>
          <cell r="Y496" t="str">
            <v>W</v>
          </cell>
          <cell r="Z496" t="str">
            <v>W</v>
          </cell>
        </row>
        <row r="497">
          <cell r="A497">
            <v>1800</v>
          </cell>
          <cell r="B497" t="str">
            <v>Nowowiejska</v>
          </cell>
          <cell r="C497" t="str">
            <v>Plac Politechniki</v>
          </cell>
          <cell r="D497" t="str">
            <v>wewnętrzna</v>
          </cell>
          <cell r="E497" t="str">
            <v>dojście do gmachu głównego PW</v>
          </cell>
          <cell r="F497">
            <v>2</v>
          </cell>
          <cell r="G497" t="str">
            <v>Śródmieście</v>
          </cell>
          <cell r="H497" t="str">
            <v>20151216-141230</v>
          </cell>
          <cell r="I497" t="str">
            <v>20151217-094133</v>
          </cell>
          <cell r="J497" t="str">
            <v>Foto4</v>
          </cell>
          <cell r="K497" t="str">
            <v>Foto4</v>
          </cell>
          <cell r="L497" t="str">
            <v>20151216-141230</v>
          </cell>
          <cell r="M497" t="str">
            <v>20151217-094133</v>
          </cell>
          <cell r="N497" t="str">
            <v>52.2200056, 21.0108215</v>
          </cell>
          <cell r="O497">
            <v>1800</v>
          </cell>
          <cell r="P497" t="str">
            <v>E</v>
          </cell>
          <cell r="Q497" t="str">
            <v>W</v>
          </cell>
          <cell r="R497" t="str">
            <v>W</v>
          </cell>
          <cell r="S497" t="str">
            <v>E</v>
          </cell>
          <cell r="T497"/>
          <cell r="U497"/>
          <cell r="V497"/>
          <cell r="W497"/>
          <cell r="X497"/>
          <cell r="Y497"/>
          <cell r="Z497"/>
        </row>
        <row r="498">
          <cell r="A498">
            <v>1801</v>
          </cell>
          <cell r="B498" t="str">
            <v>Nowowiejska</v>
          </cell>
          <cell r="C498" t="str">
            <v>Plac Politechniki</v>
          </cell>
          <cell r="D498" t="str">
            <v>wewnętrzna</v>
          </cell>
          <cell r="E498" t="str">
            <v>dojście do gmachu głównego PW przez tory tramwajowe</v>
          </cell>
          <cell r="F498">
            <v>2</v>
          </cell>
          <cell r="G498" t="str">
            <v>Śródmieście</v>
          </cell>
          <cell r="H498" t="str">
            <v>20151218-121738</v>
          </cell>
          <cell r="I498" t="str">
            <v>20151218-162230</v>
          </cell>
          <cell r="J498" t="str">
            <v>Foto4</v>
          </cell>
          <cell r="K498" t="str">
            <v>Foto4</v>
          </cell>
          <cell r="L498" t="str">
            <v>20151218-121738</v>
          </cell>
          <cell r="M498" t="str">
            <v>20151218-162230</v>
          </cell>
          <cell r="N498" t="str">
            <v>52.2200968, 21.0108228</v>
          </cell>
          <cell r="O498">
            <v>1801</v>
          </cell>
          <cell r="P498"/>
          <cell r="Q498"/>
          <cell r="R498"/>
          <cell r="S498"/>
          <cell r="T498"/>
          <cell r="U498"/>
          <cell r="V498"/>
          <cell r="W498"/>
          <cell r="X498" t="str">
            <v>E</v>
          </cell>
          <cell r="Y498" t="str">
            <v>W</v>
          </cell>
          <cell r="Z498" t="str">
            <v>W</v>
          </cell>
        </row>
        <row r="499">
          <cell r="A499">
            <v>1802</v>
          </cell>
          <cell r="B499" t="str">
            <v>Nowowiejska</v>
          </cell>
          <cell r="C499" t="str">
            <v>Plac Politechniki</v>
          </cell>
          <cell r="D499" t="str">
            <v>powiatowa</v>
          </cell>
          <cell r="E499" t="str">
            <v>przez Nowowiejską</v>
          </cell>
          <cell r="F499">
            <v>2</v>
          </cell>
          <cell r="G499" t="str">
            <v>Śródmieście</v>
          </cell>
          <cell r="H499" t="str">
            <v>20151216-141213</v>
          </cell>
          <cell r="I499" t="str">
            <v>20151217-151015</v>
          </cell>
          <cell r="J499" t="str">
            <v>Foto4</v>
          </cell>
          <cell r="K499" t="str">
            <v>Foto4</v>
          </cell>
          <cell r="L499" t="str">
            <v>20151216-141213</v>
          </cell>
          <cell r="M499" t="str">
            <v>20151217-151015</v>
          </cell>
          <cell r="N499" t="str">
            <v>52.2199752, 21.0116637</v>
          </cell>
          <cell r="O499">
            <v>1802</v>
          </cell>
          <cell r="P499" t="str">
            <v>W</v>
          </cell>
          <cell r="Q499" t="str">
            <v>E</v>
          </cell>
          <cell r="R499" t="str">
            <v>E</v>
          </cell>
          <cell r="S499" t="str">
            <v>W</v>
          </cell>
          <cell r="T499"/>
          <cell r="U499"/>
          <cell r="V499"/>
          <cell r="W499"/>
          <cell r="X499"/>
          <cell r="Y499"/>
          <cell r="Z499"/>
        </row>
        <row r="500">
          <cell r="A500">
            <v>1803</v>
          </cell>
          <cell r="B500" t="str">
            <v>Nowowiejska</v>
          </cell>
          <cell r="C500" t="str">
            <v>Plac Politechniki</v>
          </cell>
          <cell r="D500" t="str">
            <v>gminna</v>
          </cell>
          <cell r="E500" t="str">
            <v>przez Noakowskiego</v>
          </cell>
          <cell r="F500">
            <v>1</v>
          </cell>
          <cell r="G500" t="str">
            <v>Śródmieście</v>
          </cell>
          <cell r="H500" t="str">
            <v>20151218-114604</v>
          </cell>
          <cell r="I500" t="str">
            <v>20151218-154336</v>
          </cell>
          <cell r="J500" t="str">
            <v>Foto4</v>
          </cell>
          <cell r="K500" t="str">
            <v>Foto4</v>
          </cell>
          <cell r="L500" t="str">
            <v>20151218-114604</v>
          </cell>
          <cell r="M500" t="str">
            <v>20151218-154336</v>
          </cell>
          <cell r="N500" t="str">
            <v>52.2202948, 21.0117401</v>
          </cell>
          <cell r="O500">
            <v>1803</v>
          </cell>
          <cell r="P500" t="str">
            <v>NW</v>
          </cell>
          <cell r="Q500" t="str">
            <v>SE</v>
          </cell>
          <cell r="R500"/>
          <cell r="S500"/>
          <cell r="T500"/>
          <cell r="U500"/>
          <cell r="V500"/>
          <cell r="W500"/>
          <cell r="X500"/>
          <cell r="Y500"/>
          <cell r="Z500"/>
        </row>
        <row r="501">
          <cell r="A501">
            <v>1804</v>
          </cell>
          <cell r="B501" t="str">
            <v>Nowowiejska</v>
          </cell>
          <cell r="C501" t="str">
            <v>Plac Politechniki</v>
          </cell>
          <cell r="D501" t="str">
            <v>powiatowa</v>
          </cell>
          <cell r="E501" t="str">
            <v>przez tory tramwajowe W</v>
          </cell>
          <cell r="F501">
            <v>2</v>
          </cell>
          <cell r="G501" t="str">
            <v>Śródmieście</v>
          </cell>
          <cell r="H501" t="str">
            <v>20160105-165955</v>
          </cell>
          <cell r="I501" t="str">
            <v>20151218-114636</v>
          </cell>
          <cell r="J501" t="str">
            <v>Foto7</v>
          </cell>
          <cell r="K501" t="str">
            <v>Foto4</v>
          </cell>
          <cell r="L501" t="str">
            <v>20160105-165955</v>
          </cell>
          <cell r="M501" t="str">
            <v>20151218-114636</v>
          </cell>
          <cell r="N501" t="str">
            <v>52.2200795, 21.0116583</v>
          </cell>
          <cell r="O501">
            <v>1804</v>
          </cell>
          <cell r="P501"/>
          <cell r="Q501"/>
          <cell r="R501"/>
          <cell r="S501"/>
          <cell r="T501"/>
          <cell r="U501"/>
          <cell r="V501"/>
          <cell r="W501"/>
          <cell r="X501" t="str">
            <v>W</v>
          </cell>
          <cell r="Y501" t="str">
            <v>E</v>
          </cell>
          <cell r="Z501" t="str">
            <v>E</v>
          </cell>
        </row>
        <row r="502">
          <cell r="A502">
            <v>1805</v>
          </cell>
          <cell r="B502" t="str">
            <v>Nowowiejska</v>
          </cell>
          <cell r="C502" t="str">
            <v>Plac Politechniki</v>
          </cell>
          <cell r="D502" t="str">
            <v>gminna</v>
          </cell>
          <cell r="E502" t="str">
            <v>przez Śniadeckich</v>
          </cell>
          <cell r="F502">
            <v>1</v>
          </cell>
          <cell r="G502" t="str">
            <v>Śródmieście</v>
          </cell>
          <cell r="H502" t="str">
            <v>20151218-114423</v>
          </cell>
          <cell r="I502" t="str">
            <v>20151218-154248</v>
          </cell>
          <cell r="J502" t="str">
            <v>Foto4</v>
          </cell>
          <cell r="K502" t="str">
            <v>Foto4</v>
          </cell>
          <cell r="L502" t="str">
            <v>20151218-114423</v>
          </cell>
          <cell r="M502" t="str">
            <v>20151218-154248</v>
          </cell>
          <cell r="N502" t="str">
            <v>52.2202299, 21.012449600000004</v>
          </cell>
          <cell r="O502">
            <v>1805</v>
          </cell>
          <cell r="P502" t="str">
            <v>NE</v>
          </cell>
          <cell r="Q502" t="str">
            <v>SW</v>
          </cell>
          <cell r="R502"/>
          <cell r="S502"/>
          <cell r="T502"/>
          <cell r="U502"/>
          <cell r="V502"/>
          <cell r="W502"/>
          <cell r="X502"/>
          <cell r="Y502"/>
          <cell r="Z502"/>
        </row>
        <row r="503">
          <cell r="A503">
            <v>1806</v>
          </cell>
          <cell r="B503" t="str">
            <v>Nowowiejska</v>
          </cell>
          <cell r="C503" t="str">
            <v>Plac Politechniki</v>
          </cell>
          <cell r="D503" t="str">
            <v>gminna</v>
          </cell>
          <cell r="E503" t="str">
            <v>przez Lwowską</v>
          </cell>
          <cell r="F503">
            <v>1</v>
          </cell>
          <cell r="G503" t="str">
            <v>Śródmieście</v>
          </cell>
          <cell r="H503" t="str">
            <v>20151217-094029</v>
          </cell>
          <cell r="I503" t="str">
            <v>20151218-114457</v>
          </cell>
          <cell r="J503" t="str">
            <v>Foto4</v>
          </cell>
          <cell r="K503" t="str">
            <v>Foto4</v>
          </cell>
          <cell r="L503" t="str">
            <v>20151217-094029</v>
          </cell>
          <cell r="M503" t="str">
            <v>20151218-114457</v>
          </cell>
          <cell r="N503" t="str">
            <v>52.220358, 21.0121867</v>
          </cell>
          <cell r="O503">
            <v>1806</v>
          </cell>
          <cell r="P503" t="str">
            <v>S</v>
          </cell>
          <cell r="Q503" t="str">
            <v>N</v>
          </cell>
          <cell r="R503"/>
          <cell r="S503"/>
          <cell r="T503"/>
          <cell r="U503"/>
          <cell r="V503"/>
          <cell r="W503"/>
          <cell r="X503"/>
          <cell r="Y503"/>
          <cell r="Z503"/>
        </row>
        <row r="504">
          <cell r="A504">
            <v>1807</v>
          </cell>
          <cell r="B504" t="str">
            <v>Nowowiejska</v>
          </cell>
          <cell r="C504" t="str">
            <v>Plac Politechniki</v>
          </cell>
          <cell r="D504" t="str">
            <v>gminna</v>
          </cell>
          <cell r="E504" t="str">
            <v>przez Polną</v>
          </cell>
          <cell r="F504">
            <v>2</v>
          </cell>
          <cell r="G504" t="str">
            <v>Śródmieście</v>
          </cell>
          <cell r="H504" t="str">
            <v>20151216-141905</v>
          </cell>
          <cell r="I504" t="str">
            <v>20151218-114234</v>
          </cell>
          <cell r="J504" t="str">
            <v>Foto4</v>
          </cell>
          <cell r="K504" t="str">
            <v>Foto4</v>
          </cell>
          <cell r="L504" t="str">
            <v>20151216-141905</v>
          </cell>
          <cell r="M504" t="str">
            <v>20151218-114234</v>
          </cell>
          <cell r="N504" t="str">
            <v>52.2198753, 21.0123838</v>
          </cell>
          <cell r="O504">
            <v>1807</v>
          </cell>
          <cell r="P504" t="str">
            <v>SE</v>
          </cell>
          <cell r="Q504" t="str">
            <v>NW</v>
          </cell>
          <cell r="R504" t="str">
            <v>NW</v>
          </cell>
          <cell r="S504" t="str">
            <v>SE</v>
          </cell>
          <cell r="T504"/>
          <cell r="U504"/>
          <cell r="V504"/>
          <cell r="W504"/>
          <cell r="X504"/>
          <cell r="Y504"/>
          <cell r="Z504"/>
        </row>
        <row r="505">
          <cell r="A505">
            <v>1808</v>
          </cell>
          <cell r="B505" t="str">
            <v>Nowowiejska</v>
          </cell>
          <cell r="C505" t="str">
            <v>Plac Politechniki</v>
          </cell>
          <cell r="D505" t="str">
            <v>powiatowa</v>
          </cell>
          <cell r="E505" t="str">
            <v>przez tory tramwajowe E</v>
          </cell>
          <cell r="F505">
            <v>2</v>
          </cell>
          <cell r="G505" t="str">
            <v>Śródmieście</v>
          </cell>
          <cell r="H505" t="str">
            <v>20151218-114350</v>
          </cell>
          <cell r="I505" t="str">
            <v>20151217-093930</v>
          </cell>
          <cell r="J505" t="str">
            <v>Foto4</v>
          </cell>
          <cell r="K505" t="str">
            <v>Foto4</v>
          </cell>
          <cell r="L505" t="str">
            <v>20151218-114350</v>
          </cell>
          <cell r="M505" t="str">
            <v>20151217-093930</v>
          </cell>
          <cell r="N505" t="str">
            <v>52.220054, 21.0125716</v>
          </cell>
          <cell r="O505">
            <v>1808</v>
          </cell>
          <cell r="P505" t="str">
            <v>E</v>
          </cell>
          <cell r="Q505" t="str">
            <v>W</v>
          </cell>
          <cell r="R505" t="str">
            <v>W</v>
          </cell>
          <cell r="S505" t="str">
            <v>E</v>
          </cell>
          <cell r="T505"/>
          <cell r="U505"/>
          <cell r="V505"/>
          <cell r="W505"/>
          <cell r="X505" t="str">
            <v>E</v>
          </cell>
          <cell r="Y505" t="str">
            <v>W</v>
          </cell>
          <cell r="Z505" t="str">
            <v>W</v>
          </cell>
        </row>
        <row r="506">
          <cell r="A506">
            <v>1809</v>
          </cell>
          <cell r="B506" t="str">
            <v>Marszałkowska</v>
          </cell>
          <cell r="C506" t="str">
            <v>Nowogrodzka</v>
          </cell>
          <cell r="D506" t="str">
            <v>gminna</v>
          </cell>
          <cell r="E506" t="str">
            <v>przez Nowogrodzką W</v>
          </cell>
          <cell r="F506">
            <v>1</v>
          </cell>
          <cell r="G506" t="str">
            <v>Śródmieście</v>
          </cell>
          <cell r="H506" t="str">
            <v>20151218-115825</v>
          </cell>
          <cell r="I506" t="str">
            <v>20151218-154808</v>
          </cell>
          <cell r="J506" t="str">
            <v>Foto4</v>
          </cell>
          <cell r="K506" t="str">
            <v>Foto4</v>
          </cell>
          <cell r="L506" t="str">
            <v>20151218-115825</v>
          </cell>
          <cell r="M506" t="str">
            <v>20151218-154808</v>
          </cell>
          <cell r="N506" t="str">
            <v>52.228748200000005, 21.0119748</v>
          </cell>
          <cell r="O506">
            <v>1809</v>
          </cell>
          <cell r="P506" t="str">
            <v>E</v>
          </cell>
          <cell r="Q506" t="str">
            <v>W</v>
          </cell>
          <cell r="R506"/>
          <cell r="S506"/>
          <cell r="T506"/>
          <cell r="U506"/>
          <cell r="V506"/>
          <cell r="W506"/>
          <cell r="X506"/>
          <cell r="Y506"/>
          <cell r="Z506"/>
        </row>
        <row r="507">
          <cell r="A507">
            <v>1810</v>
          </cell>
          <cell r="B507" t="str">
            <v>Bracka</v>
          </cell>
          <cell r="C507" t="str">
            <v>Chmielna</v>
          </cell>
          <cell r="D507" t="str">
            <v>powiatowa</v>
          </cell>
          <cell r="E507" t="str">
            <v>przez Bracką, jezdnia E</v>
          </cell>
          <cell r="F507">
            <v>2</v>
          </cell>
          <cell r="G507" t="str">
            <v>Śródmieście</v>
          </cell>
          <cell r="H507" t="str">
            <v>20151216-144339</v>
          </cell>
          <cell r="I507" t="str">
            <v>20151221-124252</v>
          </cell>
          <cell r="J507" t="str">
            <v>Foto4</v>
          </cell>
          <cell r="K507" t="str">
            <v>Foto5</v>
          </cell>
          <cell r="L507" t="str">
            <v>20151216-144339</v>
          </cell>
          <cell r="M507" t="str">
            <v>20151221-124252</v>
          </cell>
          <cell r="N507" t="str">
            <v>52.2324265, 21.0155301</v>
          </cell>
          <cell r="O507">
            <v>1810</v>
          </cell>
          <cell r="P507" t="str">
            <v>SE</v>
          </cell>
          <cell r="Q507" t="str">
            <v>NW</v>
          </cell>
          <cell r="R507"/>
          <cell r="S507"/>
          <cell r="T507"/>
          <cell r="U507"/>
          <cell r="V507"/>
          <cell r="W507"/>
          <cell r="X507"/>
          <cell r="Y507"/>
          <cell r="Z507"/>
        </row>
        <row r="508">
          <cell r="A508">
            <v>1811</v>
          </cell>
          <cell r="B508" t="str">
            <v>Bracka</v>
          </cell>
          <cell r="C508" t="str">
            <v>Chmielna</v>
          </cell>
          <cell r="D508" t="str">
            <v>powiatowa</v>
          </cell>
          <cell r="E508" t="str">
            <v>przez Szpitalną</v>
          </cell>
          <cell r="F508">
            <v>2</v>
          </cell>
          <cell r="G508" t="str">
            <v>Śródmieście</v>
          </cell>
          <cell r="H508" t="str">
            <v>20151216-144524</v>
          </cell>
          <cell r="I508" t="str">
            <v>20151217-153656</v>
          </cell>
          <cell r="J508" t="str">
            <v>Foto4</v>
          </cell>
          <cell r="K508" t="str">
            <v>Foto4</v>
          </cell>
          <cell r="L508" t="str">
            <v>20151216-144524</v>
          </cell>
          <cell r="M508" t="str">
            <v>20151217-153656</v>
          </cell>
          <cell r="N508" t="str">
            <v>52.2327024, 21.0152243</v>
          </cell>
          <cell r="O508">
            <v>1811</v>
          </cell>
          <cell r="P508" t="str">
            <v>S</v>
          </cell>
          <cell r="Q508" t="str">
            <v>N</v>
          </cell>
          <cell r="R508"/>
          <cell r="S508"/>
          <cell r="T508"/>
          <cell r="U508"/>
          <cell r="V508"/>
          <cell r="W508"/>
          <cell r="X508"/>
          <cell r="Y508"/>
          <cell r="Z508"/>
        </row>
        <row r="509">
          <cell r="A509">
            <v>1812</v>
          </cell>
          <cell r="B509" t="str">
            <v>Bracka</v>
          </cell>
          <cell r="C509" t="str">
            <v>Chmielna</v>
          </cell>
          <cell r="D509" t="str">
            <v>powiatowa</v>
          </cell>
          <cell r="E509" t="str">
            <v>przez Bracką, jezdnia W</v>
          </cell>
          <cell r="F509">
            <v>2</v>
          </cell>
          <cell r="G509" t="str">
            <v>Śródmieście</v>
          </cell>
          <cell r="H509" t="str">
            <v>20151216-151325</v>
          </cell>
          <cell r="I509" t="str">
            <v>20151221-130335</v>
          </cell>
          <cell r="J509" t="str">
            <v>Foto4</v>
          </cell>
          <cell r="K509" t="str">
            <v>Foto5</v>
          </cell>
          <cell r="L509" t="str">
            <v>20151216-151325</v>
          </cell>
          <cell r="M509" t="str">
            <v>20151221-130335</v>
          </cell>
          <cell r="N509" t="str">
            <v>52.2323681, 21.015278</v>
          </cell>
          <cell r="O509">
            <v>1812</v>
          </cell>
          <cell r="P509" t="str">
            <v>NW</v>
          </cell>
          <cell r="Q509" t="str">
            <v>SE</v>
          </cell>
          <cell r="R509"/>
          <cell r="S509"/>
          <cell r="T509"/>
          <cell r="U509"/>
          <cell r="V509"/>
          <cell r="W509"/>
          <cell r="X509"/>
          <cell r="Y509"/>
          <cell r="Z509"/>
        </row>
        <row r="510">
          <cell r="A510">
            <v>1813</v>
          </cell>
          <cell r="B510" t="str">
            <v>Bracka</v>
          </cell>
          <cell r="C510" t="str">
            <v>Chmielna</v>
          </cell>
          <cell r="D510" t="str">
            <v>powiatowa</v>
          </cell>
          <cell r="E510" t="str">
            <v>przez Zgoda</v>
          </cell>
          <cell r="F510">
            <v>2</v>
          </cell>
          <cell r="G510" t="str">
            <v>Śródmieście</v>
          </cell>
          <cell r="H510" t="str">
            <v>20151216-151247</v>
          </cell>
          <cell r="I510" t="str">
            <v>20151217-155536</v>
          </cell>
          <cell r="J510" t="str">
            <v>Foto4</v>
          </cell>
          <cell r="K510" t="str">
            <v>Foto4</v>
          </cell>
          <cell r="L510" t="str">
            <v>20151216-151247</v>
          </cell>
          <cell r="M510" t="str">
            <v>20151217-155536</v>
          </cell>
          <cell r="N510" t="str">
            <v>52.2325267, 21.0147201</v>
          </cell>
          <cell r="O510">
            <v>1813</v>
          </cell>
          <cell r="P510" t="str">
            <v>NW</v>
          </cell>
          <cell r="Q510" t="str">
            <v>SE</v>
          </cell>
          <cell r="R510"/>
          <cell r="S510"/>
          <cell r="T510"/>
          <cell r="U510"/>
          <cell r="V510"/>
          <cell r="W510"/>
          <cell r="X510"/>
          <cell r="Y510"/>
          <cell r="Z510"/>
        </row>
        <row r="511">
          <cell r="A511">
            <v>1814</v>
          </cell>
          <cell r="B511" t="str">
            <v>Szpitalna</v>
          </cell>
          <cell r="C511" t="str">
            <v>Wojciecha Górskiego</v>
          </cell>
          <cell r="D511" t="str">
            <v>gminna</v>
          </cell>
          <cell r="E511" t="str">
            <v>przez Górskiego</v>
          </cell>
          <cell r="F511">
            <v>2</v>
          </cell>
          <cell r="G511" t="str">
            <v>Śródmieście</v>
          </cell>
          <cell r="H511" t="str">
            <v>20151218-115240</v>
          </cell>
          <cell r="I511" t="str">
            <v>20151218-155032</v>
          </cell>
          <cell r="J511" t="str">
            <v>Foto4</v>
          </cell>
          <cell r="K511" t="str">
            <v>Foto4</v>
          </cell>
          <cell r="L511" t="str">
            <v>20151218-115240</v>
          </cell>
          <cell r="M511" t="str">
            <v>20151218-155032</v>
          </cell>
          <cell r="N511" t="str">
            <v>52.233532, 21.014573900000002</v>
          </cell>
          <cell r="O511">
            <v>1814</v>
          </cell>
          <cell r="P511" t="str">
            <v>E</v>
          </cell>
          <cell r="Q511" t="str">
            <v>W</v>
          </cell>
          <cell r="R511" t="str">
            <v>W</v>
          </cell>
          <cell r="S511" t="str">
            <v>E</v>
          </cell>
          <cell r="T511"/>
          <cell r="U511"/>
          <cell r="V511"/>
          <cell r="W511"/>
          <cell r="X511"/>
          <cell r="Y511"/>
          <cell r="Z511"/>
        </row>
        <row r="512">
          <cell r="A512">
            <v>1815</v>
          </cell>
          <cell r="B512" t="str">
            <v>Plac Powstańców Warszawy</v>
          </cell>
          <cell r="C512" t="str">
            <v>Warecka</v>
          </cell>
          <cell r="D512" t="str">
            <v>powiatowa</v>
          </cell>
          <cell r="E512" t="str">
            <v>przez pl. Powstańców Warszawy</v>
          </cell>
          <cell r="F512">
            <v>3</v>
          </cell>
          <cell r="G512" t="str">
            <v>Śródmieście</v>
          </cell>
          <cell r="H512" t="str">
            <v>20151216-144841</v>
          </cell>
          <cell r="I512" t="str">
            <v>20151217-153823</v>
          </cell>
          <cell r="J512" t="str">
            <v>Foto4</v>
          </cell>
          <cell r="K512" t="str">
            <v>Foto4</v>
          </cell>
          <cell r="L512" t="str">
            <v>20151216-144841</v>
          </cell>
          <cell r="M512" t="str">
            <v>20151217-153823</v>
          </cell>
          <cell r="N512" t="str">
            <v>52.2346219, 21.0139516</v>
          </cell>
          <cell r="O512">
            <v>1815</v>
          </cell>
          <cell r="P512" t="str">
            <v>S</v>
          </cell>
          <cell r="Q512" t="str">
            <v>N</v>
          </cell>
          <cell r="R512"/>
          <cell r="S512"/>
          <cell r="T512"/>
          <cell r="U512"/>
          <cell r="V512"/>
          <cell r="W512"/>
          <cell r="X512"/>
          <cell r="Y512"/>
          <cell r="Z512"/>
        </row>
        <row r="513">
          <cell r="A513">
            <v>1816</v>
          </cell>
          <cell r="B513" t="str">
            <v>Plac Powstańców Warszawy</v>
          </cell>
          <cell r="C513" t="str">
            <v>Warecka</v>
          </cell>
          <cell r="D513" t="str">
            <v>gminna</v>
          </cell>
          <cell r="E513" t="str">
            <v>przez Warecką</v>
          </cell>
          <cell r="F513">
            <v>2</v>
          </cell>
          <cell r="G513" t="str">
            <v>Śródmieście</v>
          </cell>
          <cell r="H513" t="str">
            <v>20151218-115324</v>
          </cell>
          <cell r="I513" t="str">
            <v>20151218-155112</v>
          </cell>
          <cell r="J513" t="str">
            <v>Foto4</v>
          </cell>
          <cell r="K513" t="str">
            <v>Foto4</v>
          </cell>
          <cell r="L513" t="str">
            <v>20151218-115324</v>
          </cell>
          <cell r="M513" t="str">
            <v>20151218-155112</v>
          </cell>
          <cell r="N513" t="str">
            <v>52.2347648, 21.0141367</v>
          </cell>
          <cell r="O513">
            <v>1816</v>
          </cell>
          <cell r="P513" t="str">
            <v>E</v>
          </cell>
          <cell r="Q513" t="str">
            <v>W</v>
          </cell>
          <cell r="R513" t="str">
            <v>W</v>
          </cell>
          <cell r="S513" t="str">
            <v>E</v>
          </cell>
          <cell r="T513"/>
          <cell r="U513"/>
          <cell r="V513"/>
          <cell r="W513"/>
          <cell r="X513"/>
          <cell r="Y513"/>
          <cell r="Z513"/>
        </row>
        <row r="514">
          <cell r="A514">
            <v>1817</v>
          </cell>
          <cell r="B514" t="str">
            <v>Plac Powstańców Warszawy</v>
          </cell>
          <cell r="C514" t="str">
            <v>Moniuszki</v>
          </cell>
          <cell r="D514" t="str">
            <v>powiatowa</v>
          </cell>
          <cell r="E514" t="str">
            <v>przez pl. Powstańców Warszawy</v>
          </cell>
          <cell r="F514">
            <v>3</v>
          </cell>
          <cell r="G514" t="str">
            <v>Śródmieście</v>
          </cell>
          <cell r="H514" t="str">
            <v>20151216-145045</v>
          </cell>
          <cell r="I514" t="str">
            <v>20151217-153929</v>
          </cell>
          <cell r="J514" t="str">
            <v>Foto4</v>
          </cell>
          <cell r="K514" t="str">
            <v>Foto4</v>
          </cell>
          <cell r="L514" t="str">
            <v>20151216-145045</v>
          </cell>
          <cell r="M514" t="str">
            <v>20151217-153929</v>
          </cell>
          <cell r="N514" t="str">
            <v>52.23528, 21.01364</v>
          </cell>
          <cell r="O514">
            <v>1817</v>
          </cell>
          <cell r="P514" t="str">
            <v>S</v>
          </cell>
          <cell r="Q514" t="str">
            <v>N</v>
          </cell>
          <cell r="R514"/>
          <cell r="S514"/>
          <cell r="T514"/>
          <cell r="U514"/>
          <cell r="V514"/>
          <cell r="W514"/>
          <cell r="X514"/>
          <cell r="Y514"/>
          <cell r="Z514"/>
        </row>
        <row r="515">
          <cell r="A515">
            <v>1818</v>
          </cell>
          <cell r="B515" t="str">
            <v>Mazowiecka</v>
          </cell>
          <cell r="C515" t="str">
            <v>Kredytowa</v>
          </cell>
          <cell r="D515" t="str">
            <v>powiatowa</v>
          </cell>
          <cell r="E515" t="str">
            <v>przez Mazowiecką</v>
          </cell>
          <cell r="F515">
            <v>3</v>
          </cell>
          <cell r="G515" t="str">
            <v>Śródmieście</v>
          </cell>
          <cell r="H515" t="str">
            <v>20151216-145213</v>
          </cell>
          <cell r="I515" t="str">
            <v>20151217-154032</v>
          </cell>
          <cell r="J515" t="str">
            <v>Foto4</v>
          </cell>
          <cell r="K515" t="str">
            <v>Foto4</v>
          </cell>
          <cell r="L515" t="str">
            <v>20151216-145213</v>
          </cell>
          <cell r="M515" t="str">
            <v>20151217-154032</v>
          </cell>
          <cell r="N515" t="str">
            <v>52.23836620000001, 21.0128197</v>
          </cell>
          <cell r="O515">
            <v>1818</v>
          </cell>
          <cell r="P515" t="str">
            <v>S</v>
          </cell>
          <cell r="Q515" t="str">
            <v>N</v>
          </cell>
          <cell r="R515"/>
          <cell r="S515"/>
          <cell r="T515"/>
          <cell r="U515"/>
          <cell r="V515"/>
          <cell r="W515"/>
          <cell r="X515"/>
          <cell r="Y515"/>
          <cell r="Z515"/>
        </row>
        <row r="516">
          <cell r="A516">
            <v>1819</v>
          </cell>
          <cell r="B516" t="str">
            <v>Mazowiecka</v>
          </cell>
          <cell r="C516" t="str">
            <v>Kredytowa</v>
          </cell>
          <cell r="D516" t="str">
            <v>powiatowa</v>
          </cell>
          <cell r="E516" t="str">
            <v>przez pl. Małachowskiego</v>
          </cell>
          <cell r="F516">
            <v>4</v>
          </cell>
          <cell r="G516" t="str">
            <v>Śródmieście</v>
          </cell>
          <cell r="H516" t="str">
            <v>20151216-145334</v>
          </cell>
          <cell r="I516" t="str">
            <v>20151217-154116</v>
          </cell>
          <cell r="J516" t="str">
            <v>Foto4</v>
          </cell>
          <cell r="K516" t="str">
            <v>Foto4</v>
          </cell>
          <cell r="L516" t="str">
            <v>20151216-145334</v>
          </cell>
          <cell r="M516" t="str">
            <v>20151217-154116</v>
          </cell>
          <cell r="N516" t="str">
            <v>52.2387588, 21.0126615</v>
          </cell>
          <cell r="O516">
            <v>1819</v>
          </cell>
          <cell r="P516" t="str">
            <v>N</v>
          </cell>
          <cell r="Q516" t="str">
            <v>S</v>
          </cell>
          <cell r="R516" t="str">
            <v>S</v>
          </cell>
          <cell r="S516" t="str">
            <v>N</v>
          </cell>
          <cell r="T516"/>
          <cell r="U516"/>
          <cell r="V516"/>
          <cell r="W516"/>
          <cell r="X516"/>
          <cell r="Y516"/>
          <cell r="Z516"/>
        </row>
        <row r="517">
          <cell r="A517">
            <v>1820</v>
          </cell>
          <cell r="B517" t="str">
            <v>Mazowiecka</v>
          </cell>
          <cell r="C517" t="str">
            <v>Kredytowa</v>
          </cell>
          <cell r="D517" t="str">
            <v>gminna</v>
          </cell>
          <cell r="E517" t="str">
            <v>przez Traugutta</v>
          </cell>
          <cell r="F517">
            <v>2</v>
          </cell>
          <cell r="G517" t="str">
            <v>Śródmieście</v>
          </cell>
          <cell r="H517" t="str">
            <v>20151218-115429</v>
          </cell>
          <cell r="I517" t="str">
            <v>20151218-155205</v>
          </cell>
          <cell r="J517" t="str">
            <v>Foto4</v>
          </cell>
          <cell r="K517" t="str">
            <v>Foto4</v>
          </cell>
          <cell r="L517" t="str">
            <v>20151218-115429</v>
          </cell>
          <cell r="M517" t="str">
            <v>20151218-155205</v>
          </cell>
          <cell r="N517" t="str">
            <v>52.238692300000004, 21.0128586</v>
          </cell>
          <cell r="O517">
            <v>1820</v>
          </cell>
          <cell r="P517" t="str">
            <v>E</v>
          </cell>
          <cell r="Q517" t="str">
            <v>W</v>
          </cell>
          <cell r="R517" t="str">
            <v>W</v>
          </cell>
          <cell r="S517" t="str">
            <v>E</v>
          </cell>
          <cell r="T517"/>
          <cell r="U517"/>
          <cell r="V517"/>
          <cell r="W517"/>
          <cell r="X517"/>
          <cell r="Y517"/>
          <cell r="Z517"/>
        </row>
        <row r="518">
          <cell r="A518">
            <v>1821</v>
          </cell>
          <cell r="B518" t="str">
            <v>Mazowiecka</v>
          </cell>
          <cell r="C518" t="str">
            <v>Kredytowa</v>
          </cell>
          <cell r="D518" t="str">
            <v>powiatowa</v>
          </cell>
          <cell r="E518" t="str">
            <v>przez Kredytową</v>
          </cell>
          <cell r="F518">
            <v>2</v>
          </cell>
          <cell r="G518" t="str">
            <v>Śródmieście</v>
          </cell>
          <cell r="H518" t="str">
            <v>20151216-145505</v>
          </cell>
          <cell r="I518" t="str">
            <v>20151217-154245</v>
          </cell>
          <cell r="J518" t="str">
            <v>Foto4</v>
          </cell>
          <cell r="K518" t="str">
            <v>Foto4</v>
          </cell>
          <cell r="L518" t="str">
            <v>20151216-145505</v>
          </cell>
          <cell r="M518" t="str">
            <v>20151217-154245</v>
          </cell>
          <cell r="N518" t="str">
            <v>52.2383982, 21.0124415</v>
          </cell>
          <cell r="O518">
            <v>1821</v>
          </cell>
          <cell r="P518" t="str">
            <v>E</v>
          </cell>
          <cell r="Q518" t="str">
            <v>W</v>
          </cell>
          <cell r="R518"/>
          <cell r="S518"/>
          <cell r="T518"/>
          <cell r="U518"/>
          <cell r="V518"/>
          <cell r="W518"/>
          <cell r="X518"/>
          <cell r="Y518"/>
          <cell r="Z518"/>
        </row>
        <row r="519">
          <cell r="A519">
            <v>1822</v>
          </cell>
          <cell r="B519" t="str">
            <v>Kredytowa</v>
          </cell>
          <cell r="C519" t="str">
            <v>Jasna</v>
          </cell>
          <cell r="D519" t="str">
            <v>powiatowa</v>
          </cell>
          <cell r="E519" t="str">
            <v>przez Kredytową E</v>
          </cell>
          <cell r="F519">
            <v>2</v>
          </cell>
          <cell r="G519" t="str">
            <v>Śródmieście</v>
          </cell>
          <cell r="H519" t="str">
            <v>20151216-145824</v>
          </cell>
          <cell r="I519" t="str">
            <v>20151221-123942</v>
          </cell>
          <cell r="J519" t="str">
            <v>Foto4</v>
          </cell>
          <cell r="K519" t="str">
            <v>Foto5</v>
          </cell>
          <cell r="L519" t="str">
            <v>20151216-145824</v>
          </cell>
          <cell r="M519" t="str">
            <v>20151221-123942</v>
          </cell>
          <cell r="N519" t="str">
            <v>52.2377544, 21.0096104</v>
          </cell>
          <cell r="O519">
            <v>1822</v>
          </cell>
          <cell r="P519" t="str">
            <v>E</v>
          </cell>
          <cell r="Q519" t="str">
            <v>W</v>
          </cell>
          <cell r="R519"/>
          <cell r="S519"/>
          <cell r="T519"/>
          <cell r="U519"/>
          <cell r="V519"/>
          <cell r="W519"/>
          <cell r="X519"/>
          <cell r="Y519"/>
          <cell r="Z519"/>
        </row>
        <row r="520">
          <cell r="A520">
            <v>1823</v>
          </cell>
          <cell r="B520" t="str">
            <v>Kredytowa</v>
          </cell>
          <cell r="C520" t="str">
            <v>Jasna</v>
          </cell>
          <cell r="D520" t="str">
            <v>powiatowa</v>
          </cell>
          <cell r="E520" t="str">
            <v>przez Kredytową W</v>
          </cell>
          <cell r="F520">
            <v>2</v>
          </cell>
          <cell r="G520" t="str">
            <v>Śródmieście</v>
          </cell>
          <cell r="H520" t="str">
            <v>20151216-145943</v>
          </cell>
          <cell r="I520" t="str">
            <v>20151218-120116</v>
          </cell>
          <cell r="J520" t="str">
            <v>Foto4</v>
          </cell>
          <cell r="K520" t="str">
            <v>Foto4</v>
          </cell>
          <cell r="L520" t="str">
            <v>20151216-145943</v>
          </cell>
          <cell r="M520" t="str">
            <v>20151218-120116</v>
          </cell>
          <cell r="N520" t="str">
            <v>52.2376673, 21.0092805</v>
          </cell>
          <cell r="O520">
            <v>1823</v>
          </cell>
          <cell r="P520" t="str">
            <v>W</v>
          </cell>
          <cell r="Q520" t="str">
            <v>E</v>
          </cell>
          <cell r="R520" t="str">
            <v>E</v>
          </cell>
          <cell r="S520" t="str">
            <v>W</v>
          </cell>
          <cell r="T520"/>
          <cell r="U520"/>
          <cell r="V520"/>
          <cell r="W520"/>
          <cell r="X520"/>
          <cell r="Y520"/>
          <cell r="Z520"/>
        </row>
        <row r="521">
          <cell r="A521">
            <v>1824</v>
          </cell>
          <cell r="B521" t="str">
            <v>Kredytowa</v>
          </cell>
          <cell r="C521" t="str">
            <v>Jasna</v>
          </cell>
          <cell r="D521" t="str">
            <v>powiatowa</v>
          </cell>
          <cell r="E521" t="str">
            <v>przez Jasną</v>
          </cell>
          <cell r="F521">
            <v>2</v>
          </cell>
          <cell r="G521" t="str">
            <v>Śródmieście</v>
          </cell>
          <cell r="H521" t="str">
            <v>20151217-154324</v>
          </cell>
          <cell r="I521" t="str">
            <v>20151221-120207</v>
          </cell>
          <cell r="J521" t="str">
            <v>Foto4</v>
          </cell>
          <cell r="K521" t="str">
            <v>Foto5</v>
          </cell>
          <cell r="L521" t="str">
            <v>20151217-154324</v>
          </cell>
          <cell r="M521" t="str">
            <v>20151221-120207</v>
          </cell>
          <cell r="N521" t="str">
            <v>52.2376041, 21.0095206</v>
          </cell>
          <cell r="O521">
            <v>1824</v>
          </cell>
          <cell r="P521" t="str">
            <v>N</v>
          </cell>
          <cell r="Q521" t="str">
            <v>S</v>
          </cell>
          <cell r="R521"/>
          <cell r="S521"/>
          <cell r="T521"/>
          <cell r="U521"/>
          <cell r="V521"/>
          <cell r="W521"/>
          <cell r="X521"/>
          <cell r="Y521"/>
          <cell r="Z521"/>
        </row>
        <row r="522">
          <cell r="A522">
            <v>1825</v>
          </cell>
          <cell r="B522" t="str">
            <v>Jasna</v>
          </cell>
          <cell r="C522" t="str">
            <v>Plac Dąbrowskiego</v>
          </cell>
          <cell r="D522" t="str">
            <v>powiatowa</v>
          </cell>
          <cell r="E522" t="str">
            <v>przez Jasną N</v>
          </cell>
          <cell r="F522">
            <v>1</v>
          </cell>
          <cell r="G522" t="str">
            <v>Śródmieście</v>
          </cell>
          <cell r="H522" t="str">
            <v>20151216-150007</v>
          </cell>
          <cell r="I522" t="str">
            <v>20151217-154358</v>
          </cell>
          <cell r="J522" t="str">
            <v>Foto4</v>
          </cell>
          <cell r="K522" t="str">
            <v>Foto4</v>
          </cell>
          <cell r="L522" t="str">
            <v>20151216-150007</v>
          </cell>
          <cell r="M522" t="str">
            <v>20151217-154358</v>
          </cell>
          <cell r="N522" t="str">
            <v>52.236883, 21.0100262</v>
          </cell>
          <cell r="O522">
            <v>1825</v>
          </cell>
          <cell r="P522" t="str">
            <v>N</v>
          </cell>
          <cell r="Q522" t="str">
            <v>S</v>
          </cell>
          <cell r="R522"/>
          <cell r="S522"/>
          <cell r="T522"/>
          <cell r="U522"/>
          <cell r="V522"/>
          <cell r="W522"/>
          <cell r="X522"/>
          <cell r="Y522"/>
          <cell r="Z522"/>
        </row>
        <row r="523">
          <cell r="A523">
            <v>1826</v>
          </cell>
          <cell r="B523" t="str">
            <v>Jasna</v>
          </cell>
          <cell r="C523" t="str">
            <v>Plac Dąbrowskiego</v>
          </cell>
          <cell r="D523" t="str">
            <v>powiatowa</v>
          </cell>
          <cell r="E523" t="str">
            <v>przez Jasną S</v>
          </cell>
          <cell r="F523">
            <v>1</v>
          </cell>
          <cell r="G523" t="str">
            <v>Śródmieście</v>
          </cell>
          <cell r="H523" t="str">
            <v>20151216-150326</v>
          </cell>
          <cell r="I523" t="str">
            <v>20151217-154420</v>
          </cell>
          <cell r="J523" t="str">
            <v>Foto4</v>
          </cell>
          <cell r="K523" t="str">
            <v>Foto4</v>
          </cell>
          <cell r="L523" t="str">
            <v>20151216-150326</v>
          </cell>
          <cell r="M523" t="str">
            <v>20151217-154420</v>
          </cell>
          <cell r="N523" t="str">
            <v>52.236653, 21.0101724</v>
          </cell>
          <cell r="O523">
            <v>1826</v>
          </cell>
          <cell r="P523" t="str">
            <v>N</v>
          </cell>
          <cell r="Q523" t="str">
            <v>S</v>
          </cell>
          <cell r="R523"/>
          <cell r="S523"/>
          <cell r="T523"/>
          <cell r="U523"/>
          <cell r="V523"/>
          <cell r="W523"/>
          <cell r="X523"/>
          <cell r="Y523"/>
          <cell r="Z523"/>
        </row>
        <row r="524">
          <cell r="A524">
            <v>1827</v>
          </cell>
          <cell r="B524" t="str">
            <v>Jasna</v>
          </cell>
          <cell r="C524" t="str">
            <v>Plac Dąbrowskiego</v>
          </cell>
          <cell r="D524" t="str">
            <v>powiatowa</v>
          </cell>
          <cell r="E524" t="str">
            <v>przez pl. Dąbrowskiego</v>
          </cell>
          <cell r="F524">
            <v>2</v>
          </cell>
          <cell r="G524" t="str">
            <v>Śródmieście</v>
          </cell>
          <cell r="H524" t="str">
            <v>20151218-120203</v>
          </cell>
          <cell r="I524" t="str">
            <v>20151218-155414</v>
          </cell>
          <cell r="J524" t="str">
            <v>Foto4</v>
          </cell>
          <cell r="K524" t="str">
            <v>Foto4</v>
          </cell>
          <cell r="L524" t="str">
            <v>20151218-120203</v>
          </cell>
          <cell r="M524" t="str">
            <v>20151218-155414</v>
          </cell>
          <cell r="N524" t="str">
            <v>52.2367573, 21.0099605</v>
          </cell>
          <cell r="O524">
            <v>1827</v>
          </cell>
          <cell r="P524" t="str">
            <v>W</v>
          </cell>
          <cell r="Q524" t="str">
            <v>E</v>
          </cell>
          <cell r="R524" t="str">
            <v>E</v>
          </cell>
          <cell r="S524" t="str">
            <v>W</v>
          </cell>
          <cell r="T524"/>
          <cell r="U524"/>
          <cell r="V524"/>
          <cell r="W524"/>
          <cell r="X524"/>
          <cell r="Y524"/>
          <cell r="Z524"/>
        </row>
        <row r="525">
          <cell r="A525">
            <v>1828</v>
          </cell>
          <cell r="B525" t="str">
            <v>Jasna</v>
          </cell>
          <cell r="C525" t="str">
            <v>Moniuszki</v>
          </cell>
          <cell r="D525" t="str">
            <v>powiatowa</v>
          </cell>
          <cell r="E525" t="str">
            <v>przez Jasną N</v>
          </cell>
          <cell r="F525">
            <v>3</v>
          </cell>
          <cell r="G525" t="str">
            <v>Śródmieście</v>
          </cell>
          <cell r="H525" t="str">
            <v>20151217-154518</v>
          </cell>
          <cell r="I525" t="str">
            <v>20151217-155157</v>
          </cell>
          <cell r="J525" t="str">
            <v>Foto4</v>
          </cell>
          <cell r="K525" t="str">
            <v>Foto4</v>
          </cell>
          <cell r="L525" t="str">
            <v>20151217-154518</v>
          </cell>
          <cell r="M525" t="str">
            <v>20151217-155157</v>
          </cell>
          <cell r="N525" t="str">
            <v>52.2349094, 21.011366</v>
          </cell>
          <cell r="O525">
            <v>1828</v>
          </cell>
          <cell r="P525" t="str">
            <v>N</v>
          </cell>
          <cell r="Q525" t="str">
            <v>S</v>
          </cell>
          <cell r="R525"/>
          <cell r="S525"/>
          <cell r="T525"/>
          <cell r="U525"/>
          <cell r="V525"/>
          <cell r="W525"/>
          <cell r="X525"/>
          <cell r="Y525"/>
          <cell r="Z525"/>
        </row>
        <row r="526">
          <cell r="A526">
            <v>1829</v>
          </cell>
          <cell r="B526" t="str">
            <v>Jasna</v>
          </cell>
          <cell r="C526" t="str">
            <v>Moniuszki</v>
          </cell>
          <cell r="D526" t="str">
            <v>powiatowa</v>
          </cell>
          <cell r="E526" t="str">
            <v>przez Jasną S</v>
          </cell>
          <cell r="F526">
            <v>3</v>
          </cell>
          <cell r="G526" t="str">
            <v>Śródmieście</v>
          </cell>
          <cell r="H526" t="str">
            <v>20151216-150445</v>
          </cell>
          <cell r="I526" t="str">
            <v>20151217-155218</v>
          </cell>
          <cell r="J526" t="str">
            <v>Foto4</v>
          </cell>
          <cell r="K526" t="str">
            <v>Foto4</v>
          </cell>
          <cell r="L526" t="str">
            <v>20151216-150445</v>
          </cell>
          <cell r="M526" t="str">
            <v>20151217-155218</v>
          </cell>
          <cell r="N526" t="str">
            <v>52.2347632, 21.0115027</v>
          </cell>
          <cell r="O526">
            <v>1829</v>
          </cell>
          <cell r="P526" t="str">
            <v>N</v>
          </cell>
          <cell r="Q526" t="str">
            <v>S</v>
          </cell>
          <cell r="R526"/>
          <cell r="S526"/>
          <cell r="T526"/>
          <cell r="U526"/>
          <cell r="V526"/>
          <cell r="W526"/>
          <cell r="X526"/>
          <cell r="Y526"/>
          <cell r="Z526"/>
        </row>
        <row r="527">
          <cell r="A527">
            <v>1830</v>
          </cell>
          <cell r="B527" t="str">
            <v>Jasna</v>
          </cell>
          <cell r="C527" t="str">
            <v>Moniuszki</v>
          </cell>
          <cell r="D527" t="str">
            <v>gminna</v>
          </cell>
          <cell r="E527" t="str">
            <v>przez Moniuszki E</v>
          </cell>
          <cell r="F527">
            <v>1</v>
          </cell>
          <cell r="G527" t="str">
            <v>Śródmieście</v>
          </cell>
          <cell r="H527" t="str">
            <v>20151221-120251</v>
          </cell>
          <cell r="I527" t="str">
            <v>20151221-130416</v>
          </cell>
          <cell r="J527" t="str">
            <v>Foto5</v>
          </cell>
          <cell r="K527" t="str">
            <v>Foto5</v>
          </cell>
          <cell r="L527" t="str">
            <v>20151221-120251</v>
          </cell>
          <cell r="M527" t="str">
            <v>20151221-130416</v>
          </cell>
          <cell r="N527" t="str">
            <v>52.23487, 21.0115269</v>
          </cell>
          <cell r="O527">
            <v>1830</v>
          </cell>
          <cell r="P527" t="str">
            <v>E</v>
          </cell>
          <cell r="Q527" t="str">
            <v>W</v>
          </cell>
          <cell r="R527"/>
          <cell r="S527"/>
          <cell r="T527"/>
          <cell r="U527"/>
          <cell r="V527"/>
          <cell r="W527"/>
          <cell r="X527"/>
          <cell r="Y527"/>
          <cell r="Z527"/>
        </row>
        <row r="528">
          <cell r="A528">
            <v>1831</v>
          </cell>
          <cell r="B528" t="str">
            <v>Jasna</v>
          </cell>
          <cell r="C528" t="str">
            <v>Moniuszki</v>
          </cell>
          <cell r="D528" t="str">
            <v>gminna</v>
          </cell>
          <cell r="E528" t="str">
            <v>przez Moniuszki W</v>
          </cell>
          <cell r="F528">
            <v>2</v>
          </cell>
          <cell r="G528" t="str">
            <v>Śródmieście</v>
          </cell>
          <cell r="H528" t="str">
            <v>20151218-120304</v>
          </cell>
          <cell r="I528" t="str">
            <v>20151218-155517</v>
          </cell>
          <cell r="J528" t="str">
            <v>Foto4</v>
          </cell>
          <cell r="K528" t="str">
            <v>Foto4</v>
          </cell>
          <cell r="L528" t="str">
            <v>20151218-120304</v>
          </cell>
          <cell r="M528" t="str">
            <v>20151218-155517</v>
          </cell>
          <cell r="N528" t="str">
            <v>52.2348109, 21.0112989</v>
          </cell>
          <cell r="O528">
            <v>1831</v>
          </cell>
          <cell r="P528" t="str">
            <v>W</v>
          </cell>
          <cell r="Q528" t="str">
            <v>E</v>
          </cell>
          <cell r="R528" t="str">
            <v>E</v>
          </cell>
          <cell r="S528" t="str">
            <v>W</v>
          </cell>
          <cell r="T528"/>
          <cell r="U528"/>
          <cell r="V528"/>
          <cell r="W528"/>
          <cell r="X528"/>
          <cell r="Y528"/>
          <cell r="Z528"/>
        </row>
        <row r="529">
          <cell r="A529">
            <v>1832</v>
          </cell>
          <cell r="B529" t="str">
            <v>Jasna</v>
          </cell>
          <cell r="C529" t="str">
            <v>Sienkiewicza</v>
          </cell>
          <cell r="D529" t="str">
            <v>powiatowa</v>
          </cell>
          <cell r="E529" t="str">
            <v>przez Jasną</v>
          </cell>
          <cell r="F529">
            <v>3</v>
          </cell>
          <cell r="G529" t="str">
            <v>Śródmieście</v>
          </cell>
          <cell r="H529" t="str">
            <v>20151216-150547</v>
          </cell>
          <cell r="I529" t="str">
            <v>20151217-155248</v>
          </cell>
          <cell r="J529" t="str">
            <v>Foto4</v>
          </cell>
          <cell r="K529" t="str">
            <v>Foto4</v>
          </cell>
          <cell r="L529" t="str">
            <v>20151216-150547</v>
          </cell>
          <cell r="M529" t="str">
            <v>20151217-155248</v>
          </cell>
          <cell r="N529" t="str">
            <v>52.234309, 21.0118259</v>
          </cell>
          <cell r="O529">
            <v>1832</v>
          </cell>
          <cell r="P529" t="str">
            <v>N</v>
          </cell>
          <cell r="Q529" t="str">
            <v>S</v>
          </cell>
          <cell r="R529"/>
          <cell r="S529"/>
          <cell r="T529"/>
          <cell r="U529"/>
          <cell r="V529"/>
          <cell r="W529"/>
          <cell r="X529"/>
          <cell r="Y529"/>
          <cell r="Z529"/>
        </row>
        <row r="530">
          <cell r="A530">
            <v>1833</v>
          </cell>
          <cell r="B530" t="str">
            <v>Jasna</v>
          </cell>
          <cell r="C530" t="str">
            <v>Sienkiewicza</v>
          </cell>
          <cell r="D530" t="str">
            <v>gminna</v>
          </cell>
          <cell r="E530" t="str">
            <v>przez Sienkiewicza E</v>
          </cell>
          <cell r="F530">
            <v>2</v>
          </cell>
          <cell r="G530" t="str">
            <v>Śródmieście</v>
          </cell>
          <cell r="H530" t="str">
            <v>20151221-120325</v>
          </cell>
          <cell r="I530" t="str">
            <v>20151221-124055</v>
          </cell>
          <cell r="J530" t="str">
            <v>Foto5</v>
          </cell>
          <cell r="K530" t="str">
            <v>Foto5</v>
          </cell>
          <cell r="L530" t="str">
            <v>20151221-120325</v>
          </cell>
          <cell r="M530" t="str">
            <v>20151221-124055</v>
          </cell>
          <cell r="N530" t="str">
            <v>52.23424, 21.0119896</v>
          </cell>
          <cell r="O530">
            <v>1833</v>
          </cell>
          <cell r="P530" t="str">
            <v>E</v>
          </cell>
          <cell r="Q530" t="str">
            <v>W</v>
          </cell>
          <cell r="R530" t="str">
            <v>W</v>
          </cell>
          <cell r="S530" t="str">
            <v>E</v>
          </cell>
          <cell r="T530"/>
          <cell r="U530"/>
          <cell r="V530"/>
          <cell r="W530"/>
          <cell r="X530"/>
          <cell r="Y530"/>
          <cell r="Z530"/>
        </row>
        <row r="531">
          <cell r="A531">
            <v>1834</v>
          </cell>
          <cell r="B531" t="str">
            <v>Jasna</v>
          </cell>
          <cell r="C531" t="str">
            <v>Sienkiewicza</v>
          </cell>
          <cell r="D531" t="str">
            <v>gminna</v>
          </cell>
          <cell r="E531" t="str">
            <v>przez Sienkiewicza W</v>
          </cell>
          <cell r="F531">
            <v>2</v>
          </cell>
          <cell r="G531" t="str">
            <v>Śródmieście</v>
          </cell>
          <cell r="H531" t="str">
            <v>20151218-120509</v>
          </cell>
          <cell r="I531" t="str">
            <v>20151218-155621</v>
          </cell>
          <cell r="J531" t="str">
            <v>Foto4</v>
          </cell>
          <cell r="K531" t="str">
            <v>Foto4</v>
          </cell>
          <cell r="L531" t="str">
            <v>20151218-120509</v>
          </cell>
          <cell r="M531" t="str">
            <v>20151218-155621</v>
          </cell>
          <cell r="N531" t="str">
            <v>52.2341957, 21.0117415</v>
          </cell>
          <cell r="O531">
            <v>1834</v>
          </cell>
          <cell r="P531" t="str">
            <v>W</v>
          </cell>
          <cell r="Q531" t="str">
            <v>E</v>
          </cell>
          <cell r="R531" t="str">
            <v>E</v>
          </cell>
          <cell r="S531" t="str">
            <v>W</v>
          </cell>
          <cell r="T531"/>
          <cell r="U531"/>
          <cell r="V531"/>
          <cell r="W531"/>
          <cell r="X531"/>
          <cell r="Y531"/>
          <cell r="Z531"/>
        </row>
        <row r="532">
          <cell r="A532">
            <v>1835</v>
          </cell>
          <cell r="B532" t="str">
            <v>Jasna</v>
          </cell>
          <cell r="C532" t="str">
            <v>Boduena</v>
          </cell>
          <cell r="D532" t="str">
            <v>powiatowa</v>
          </cell>
          <cell r="E532" t="str">
            <v>przez Jasną</v>
          </cell>
          <cell r="F532">
            <v>3</v>
          </cell>
          <cell r="G532" t="str">
            <v>Śródmieście</v>
          </cell>
          <cell r="H532" t="str">
            <v>20151217-155319</v>
          </cell>
          <cell r="I532" t="str">
            <v>20151221-130224</v>
          </cell>
          <cell r="J532" t="str">
            <v>Foto4</v>
          </cell>
          <cell r="K532" t="str">
            <v>Foto5</v>
          </cell>
          <cell r="L532" t="str">
            <v>20151217-155319</v>
          </cell>
          <cell r="M532" t="str">
            <v>20151221-130224</v>
          </cell>
          <cell r="N532" t="str">
            <v>52.2336798, 21.0122725</v>
          </cell>
          <cell r="O532">
            <v>1835</v>
          </cell>
          <cell r="P532" t="str">
            <v>N</v>
          </cell>
          <cell r="Q532" t="str">
            <v>S</v>
          </cell>
          <cell r="R532"/>
          <cell r="S532"/>
          <cell r="T532"/>
          <cell r="U532"/>
          <cell r="V532"/>
          <cell r="W532"/>
          <cell r="X532"/>
          <cell r="Y532"/>
          <cell r="Z532"/>
        </row>
        <row r="533">
          <cell r="A533">
            <v>1836</v>
          </cell>
          <cell r="B533" t="str">
            <v>Jasna</v>
          </cell>
          <cell r="C533" t="str">
            <v>Boduena</v>
          </cell>
          <cell r="D533" t="str">
            <v>gminna</v>
          </cell>
          <cell r="E533" t="str">
            <v>przez Boduena</v>
          </cell>
          <cell r="F533">
            <v>1</v>
          </cell>
          <cell r="G533" t="str">
            <v>Śródmieście</v>
          </cell>
          <cell r="H533" t="str">
            <v>20151221-120432</v>
          </cell>
          <cell r="I533" t="str">
            <v>20151221-124152</v>
          </cell>
          <cell r="J533" t="str">
            <v>Foto5</v>
          </cell>
          <cell r="K533" t="str">
            <v>Foto5</v>
          </cell>
          <cell r="L533" t="str">
            <v>20151221-120432</v>
          </cell>
          <cell r="M533" t="str">
            <v>20151221-124152</v>
          </cell>
          <cell r="N533" t="str">
            <v>52.2336142, 21.0124603</v>
          </cell>
          <cell r="O533">
            <v>1836</v>
          </cell>
          <cell r="P533" t="str">
            <v>E</v>
          </cell>
          <cell r="Q533" t="str">
            <v>W</v>
          </cell>
          <cell r="R533"/>
          <cell r="S533"/>
          <cell r="T533"/>
          <cell r="U533"/>
          <cell r="V533"/>
          <cell r="W533"/>
          <cell r="X533"/>
          <cell r="Y533"/>
          <cell r="Z533"/>
        </row>
        <row r="534">
          <cell r="A534">
            <v>1837</v>
          </cell>
          <cell r="B534" t="str">
            <v>Jasna</v>
          </cell>
          <cell r="C534" t="str">
            <v>Złota</v>
          </cell>
          <cell r="D534" t="str">
            <v>powiatowa</v>
          </cell>
          <cell r="E534" t="str">
            <v>przez Jasną</v>
          </cell>
          <cell r="F534">
            <v>3</v>
          </cell>
          <cell r="G534" t="str">
            <v>Śródmieście</v>
          </cell>
          <cell r="H534" t="str">
            <v>20151216-150723</v>
          </cell>
          <cell r="I534" t="str">
            <v>20151217-155351</v>
          </cell>
          <cell r="J534" t="str">
            <v>Foto4</v>
          </cell>
          <cell r="K534" t="str">
            <v>Foto4</v>
          </cell>
          <cell r="L534" t="str">
            <v>20151216-150723</v>
          </cell>
          <cell r="M534" t="str">
            <v>20151217-155351</v>
          </cell>
          <cell r="N534" t="str">
            <v>52.2332322, 21.012559500000002</v>
          </cell>
          <cell r="O534">
            <v>1837</v>
          </cell>
          <cell r="P534" t="str">
            <v>N</v>
          </cell>
          <cell r="Q534" t="str">
            <v>S</v>
          </cell>
          <cell r="R534"/>
          <cell r="S534"/>
          <cell r="T534"/>
          <cell r="U534"/>
          <cell r="V534"/>
          <cell r="W534"/>
          <cell r="X534"/>
          <cell r="Y534"/>
          <cell r="Z534"/>
        </row>
        <row r="535">
          <cell r="A535">
            <v>1838</v>
          </cell>
          <cell r="B535" t="str">
            <v>Jasna</v>
          </cell>
          <cell r="C535" t="str">
            <v>Złota</v>
          </cell>
          <cell r="D535" t="str">
            <v>gminna</v>
          </cell>
          <cell r="E535" t="str">
            <v>przez Złotą</v>
          </cell>
          <cell r="F535">
            <v>1</v>
          </cell>
          <cell r="G535" t="str">
            <v>Śródmieście</v>
          </cell>
          <cell r="H535" t="str">
            <v>20151218-120436</v>
          </cell>
          <cell r="I535" t="str">
            <v>20151218-155718</v>
          </cell>
          <cell r="J535" t="str">
            <v>Foto4</v>
          </cell>
          <cell r="K535" t="str">
            <v>Foto4</v>
          </cell>
          <cell r="L535" t="str">
            <v>20151218-120436</v>
          </cell>
          <cell r="M535" t="str">
            <v>20151218-155718</v>
          </cell>
          <cell r="N535" t="str">
            <v>52.2332035, 21.0124388</v>
          </cell>
          <cell r="O535">
            <v>1838</v>
          </cell>
          <cell r="P535" t="str">
            <v>E</v>
          </cell>
          <cell r="Q535" t="str">
            <v>W</v>
          </cell>
          <cell r="R535"/>
          <cell r="S535"/>
          <cell r="T535"/>
          <cell r="U535"/>
          <cell r="V535"/>
          <cell r="W535"/>
          <cell r="X535"/>
          <cell r="Y535"/>
          <cell r="Z535"/>
        </row>
        <row r="536">
          <cell r="A536">
            <v>1839</v>
          </cell>
          <cell r="B536" t="str">
            <v>Zgoda</v>
          </cell>
          <cell r="C536" t="str">
            <v>Zgoda 5</v>
          </cell>
          <cell r="D536" t="str">
            <v>powiatowa</v>
          </cell>
          <cell r="E536" t="str">
            <v>przez Zgoda</v>
          </cell>
          <cell r="F536">
            <v>2</v>
          </cell>
          <cell r="G536" t="str">
            <v>Śródmieście</v>
          </cell>
          <cell r="H536" t="str">
            <v>20151216-151134</v>
          </cell>
          <cell r="I536" t="str">
            <v>20151217-155444</v>
          </cell>
          <cell r="J536" t="str">
            <v>Foto4</v>
          </cell>
          <cell r="K536" t="str">
            <v>Foto4</v>
          </cell>
          <cell r="L536" t="str">
            <v>20151216-151134</v>
          </cell>
          <cell r="M536" t="str">
            <v>20151217-155444</v>
          </cell>
          <cell r="N536" t="str">
            <v>52.2328125, 21.0136244</v>
          </cell>
          <cell r="O536">
            <v>1839</v>
          </cell>
          <cell r="P536" t="str">
            <v>NW</v>
          </cell>
          <cell r="Q536" t="str">
            <v>SE</v>
          </cell>
          <cell r="R536"/>
          <cell r="S536"/>
          <cell r="T536"/>
          <cell r="U536"/>
          <cell r="V536"/>
          <cell r="W536"/>
          <cell r="X536"/>
          <cell r="Y536"/>
          <cell r="Z536"/>
        </row>
        <row r="537">
          <cell r="A537">
            <v>1840</v>
          </cell>
          <cell r="B537" t="str">
            <v>Krucza</v>
          </cell>
          <cell r="C537" t="str">
            <v>Widok</v>
          </cell>
          <cell r="D537" t="str">
            <v>gminna</v>
          </cell>
          <cell r="E537" t="str">
            <v>przez Widok</v>
          </cell>
          <cell r="F537">
            <v>1</v>
          </cell>
          <cell r="G537" t="str">
            <v>Śródmieście</v>
          </cell>
          <cell r="H537" t="str">
            <v>20151218-120659</v>
          </cell>
          <cell r="I537" t="str">
            <v>20151218-161638</v>
          </cell>
          <cell r="J537" t="str">
            <v>Foto4</v>
          </cell>
          <cell r="K537" t="str">
            <v>Foto4</v>
          </cell>
          <cell r="L537" t="str">
            <v>20151218-120659</v>
          </cell>
          <cell r="M537" t="str">
            <v>20151218-161638</v>
          </cell>
          <cell r="N537" t="str">
            <v>52.2316026, 21.0157795</v>
          </cell>
          <cell r="O537">
            <v>1840</v>
          </cell>
          <cell r="P537" t="str">
            <v>NE</v>
          </cell>
          <cell r="Q537" t="str">
            <v>SW</v>
          </cell>
          <cell r="R537"/>
          <cell r="S537"/>
          <cell r="T537"/>
          <cell r="U537"/>
          <cell r="V537"/>
          <cell r="W537"/>
          <cell r="X537"/>
          <cell r="Y537"/>
          <cell r="Z537"/>
        </row>
        <row r="538">
          <cell r="A538">
            <v>1841</v>
          </cell>
          <cell r="B538" t="str">
            <v>Koszykowa</v>
          </cell>
          <cell r="C538" t="str">
            <v>Al. Ujazdowskie</v>
          </cell>
          <cell r="D538" t="str">
            <v>powiatowa</v>
          </cell>
          <cell r="E538" t="str">
            <v>przez Koszykową</v>
          </cell>
          <cell r="F538">
            <v>2</v>
          </cell>
          <cell r="G538" t="str">
            <v>Śródmieście</v>
          </cell>
          <cell r="H538" t="str">
            <v>20151217-160653</v>
          </cell>
          <cell r="I538" t="str">
            <v>20151221-120604</v>
          </cell>
          <cell r="J538" t="str">
            <v>Foto4</v>
          </cell>
          <cell r="K538" t="str">
            <v>Foto5</v>
          </cell>
          <cell r="L538" t="str">
            <v>20151217-160653</v>
          </cell>
          <cell r="M538" t="str">
            <v>20151221-120604</v>
          </cell>
          <cell r="N538" t="str">
            <v>52.220289, 21.0237953</v>
          </cell>
          <cell r="O538">
            <v>1841</v>
          </cell>
          <cell r="P538" t="str">
            <v>SE</v>
          </cell>
          <cell r="Q538" t="str">
            <v>NW</v>
          </cell>
          <cell r="R538"/>
          <cell r="S538"/>
          <cell r="T538"/>
          <cell r="U538"/>
          <cell r="V538"/>
          <cell r="W538"/>
          <cell r="X538"/>
          <cell r="Y538"/>
          <cell r="Z538"/>
        </row>
        <row r="539">
          <cell r="A539">
            <v>1842</v>
          </cell>
          <cell r="B539" t="str">
            <v>Koszykowa</v>
          </cell>
          <cell r="C539" t="str">
            <v>Służewska</v>
          </cell>
          <cell r="D539" t="str">
            <v>gminna</v>
          </cell>
          <cell r="E539" t="str">
            <v>przez Służewską</v>
          </cell>
          <cell r="F539">
            <v>1</v>
          </cell>
          <cell r="G539" t="str">
            <v>Śródmieście</v>
          </cell>
          <cell r="H539" t="str">
            <v>20151221-120724</v>
          </cell>
          <cell r="I539" t="str">
            <v>20151221-130458</v>
          </cell>
          <cell r="J539" t="str">
            <v>Foto5</v>
          </cell>
          <cell r="K539" t="str">
            <v>Foto5</v>
          </cell>
          <cell r="L539" t="str">
            <v>20151221-120724</v>
          </cell>
          <cell r="M539" t="str">
            <v>20151221-130458</v>
          </cell>
          <cell r="N539" t="str">
            <v>52.220745, 21.0225226</v>
          </cell>
          <cell r="O539">
            <v>1842</v>
          </cell>
          <cell r="P539" t="str">
            <v>S</v>
          </cell>
          <cell r="Q539" t="str">
            <v>N</v>
          </cell>
          <cell r="R539"/>
          <cell r="S539"/>
          <cell r="T539"/>
          <cell r="U539"/>
          <cell r="V539"/>
          <cell r="W539"/>
          <cell r="X539"/>
          <cell r="Y539"/>
          <cell r="Z539"/>
        </row>
        <row r="540">
          <cell r="A540">
            <v>1843</v>
          </cell>
          <cell r="B540" t="str">
            <v>Koszykowa</v>
          </cell>
          <cell r="C540" t="str">
            <v>Al. Róż</v>
          </cell>
          <cell r="D540" t="str">
            <v>gminna</v>
          </cell>
          <cell r="E540" t="str">
            <v>przez al. Róż</v>
          </cell>
          <cell r="F540">
            <v>2</v>
          </cell>
          <cell r="G540" t="str">
            <v>Śródmieście</v>
          </cell>
          <cell r="H540" t="str">
            <v>20151218-121554</v>
          </cell>
          <cell r="I540" t="str">
            <v>20151218-161757</v>
          </cell>
          <cell r="J540" t="str">
            <v>Foto4</v>
          </cell>
          <cell r="K540" t="str">
            <v>Foto4</v>
          </cell>
          <cell r="L540" t="str">
            <v>20151218-121554</v>
          </cell>
          <cell r="M540" t="str">
            <v>20151218-161757</v>
          </cell>
          <cell r="N540" t="str">
            <v>52.2216791, 21.0209092</v>
          </cell>
          <cell r="O540">
            <v>1843</v>
          </cell>
          <cell r="P540" t="str">
            <v>NE</v>
          </cell>
          <cell r="Q540" t="str">
            <v>SW</v>
          </cell>
          <cell r="R540" t="str">
            <v>SW</v>
          </cell>
          <cell r="S540" t="str">
            <v>NE</v>
          </cell>
          <cell r="T540"/>
          <cell r="U540"/>
          <cell r="V540"/>
          <cell r="W540"/>
          <cell r="X540"/>
          <cell r="Y540"/>
          <cell r="Z540"/>
        </row>
        <row r="541">
          <cell r="A541">
            <v>1844</v>
          </cell>
          <cell r="B541" t="str">
            <v>Aleja Jana Pawła II</v>
          </cell>
          <cell r="C541" t="str">
            <v>Al. Jerozolimskie</v>
          </cell>
          <cell r="D541" t="str">
            <v>wewnętrzna</v>
          </cell>
          <cell r="E541" t="str">
            <v>wjazd na pętlę autobusową</v>
          </cell>
          <cell r="F541">
            <v>1</v>
          </cell>
          <cell r="G541" t="str">
            <v>Śródmieście</v>
          </cell>
          <cell r="H541" t="str">
            <v>20151218-122046</v>
          </cell>
          <cell r="I541" t="str">
            <v>20151218-162336</v>
          </cell>
          <cell r="J541" t="str">
            <v>Foto4</v>
          </cell>
          <cell r="K541" t="str">
            <v>Foto4</v>
          </cell>
          <cell r="L541" t="str">
            <v>20151218-122046</v>
          </cell>
          <cell r="M541" t="str">
            <v>20151218-162336</v>
          </cell>
          <cell r="N541" t="str">
            <v>52.2288131, 21.0017261</v>
          </cell>
          <cell r="O541">
            <v>1844</v>
          </cell>
          <cell r="P541" t="str">
            <v>SW</v>
          </cell>
          <cell r="Q541" t="str">
            <v>NE</v>
          </cell>
          <cell r="R541"/>
          <cell r="S541"/>
          <cell r="T541"/>
          <cell r="U541"/>
          <cell r="V541"/>
          <cell r="W541"/>
          <cell r="X541"/>
          <cell r="Y541"/>
          <cell r="Z541"/>
        </row>
        <row r="542">
          <cell r="A542">
            <v>1845</v>
          </cell>
          <cell r="B542" t="str">
            <v>Aleja Jana Pawła II</v>
          </cell>
          <cell r="C542" t="str">
            <v>Złota</v>
          </cell>
          <cell r="D542" t="str">
            <v>gminna</v>
          </cell>
          <cell r="E542" t="str">
            <v>przez Złotą E</v>
          </cell>
          <cell r="F542">
            <v>2</v>
          </cell>
          <cell r="G542" t="str">
            <v>Śródmieście</v>
          </cell>
          <cell r="H542" t="str">
            <v>20151218-122138</v>
          </cell>
          <cell r="I542" t="str">
            <v>20151218-162430</v>
          </cell>
          <cell r="J542" t="str">
            <v>Foto4</v>
          </cell>
          <cell r="K542" t="str">
            <v>Foto4</v>
          </cell>
          <cell r="L542" t="str">
            <v>20151218-122138</v>
          </cell>
          <cell r="M542" t="str">
            <v>20151218-162430</v>
          </cell>
          <cell r="N542" t="str">
            <v>52.23050190000001, 21.0005084</v>
          </cell>
          <cell r="O542">
            <v>1845</v>
          </cell>
          <cell r="P542" t="str">
            <v>E</v>
          </cell>
          <cell r="Q542" t="str">
            <v>W</v>
          </cell>
          <cell r="R542" t="str">
            <v>W</v>
          </cell>
          <cell r="S542" t="str">
            <v>E</v>
          </cell>
          <cell r="T542"/>
          <cell r="U542"/>
          <cell r="V542"/>
          <cell r="W542"/>
          <cell r="X542"/>
          <cell r="Y542"/>
          <cell r="Z542"/>
        </row>
        <row r="543">
          <cell r="A543">
            <v>1846</v>
          </cell>
          <cell r="B543" t="str">
            <v>Aleja Jana Pawła II</v>
          </cell>
          <cell r="C543" t="str">
            <v>Sienna</v>
          </cell>
          <cell r="D543" t="str">
            <v>gminna</v>
          </cell>
          <cell r="E543" t="str">
            <v>przez Sienną</v>
          </cell>
          <cell r="F543">
            <v>1</v>
          </cell>
          <cell r="G543" t="str">
            <v>Śródmieście</v>
          </cell>
          <cell r="H543" t="str">
            <v>20151218-122217</v>
          </cell>
          <cell r="I543" t="str">
            <v>20151218-162506</v>
          </cell>
          <cell r="J543" t="str">
            <v>Foto4</v>
          </cell>
          <cell r="K543" t="str">
            <v>Foto4</v>
          </cell>
          <cell r="L543" t="str">
            <v>20151218-122217</v>
          </cell>
          <cell r="M543" t="str">
            <v>20151218-162506</v>
          </cell>
          <cell r="N543" t="str">
            <v>52.2315574, 20.9997895</v>
          </cell>
          <cell r="O543">
            <v>1846</v>
          </cell>
          <cell r="P543" t="str">
            <v>E</v>
          </cell>
          <cell r="Q543" t="str">
            <v>W</v>
          </cell>
          <cell r="R543"/>
          <cell r="S543"/>
          <cell r="T543"/>
          <cell r="U543"/>
          <cell r="V543"/>
          <cell r="W543"/>
          <cell r="X543"/>
          <cell r="Y543"/>
          <cell r="Z543"/>
        </row>
        <row r="544">
          <cell r="A544">
            <v>1847</v>
          </cell>
          <cell r="B544" t="str">
            <v>Aleja Jana Pawła II</v>
          </cell>
          <cell r="C544" t="str">
            <v>Śliska</v>
          </cell>
          <cell r="D544" t="str">
            <v>gminna</v>
          </cell>
          <cell r="E544" t="str">
            <v>przez Śliską</v>
          </cell>
          <cell r="F544">
            <v>1</v>
          </cell>
          <cell r="G544" t="str">
            <v>Śródmieście</v>
          </cell>
          <cell r="H544" t="str">
            <v>20151218-122329</v>
          </cell>
          <cell r="I544" t="str">
            <v>20151218-162528</v>
          </cell>
          <cell r="J544" t="str">
            <v>Foto4</v>
          </cell>
          <cell r="K544" t="str">
            <v>Foto4</v>
          </cell>
          <cell r="L544" t="str">
            <v>20151218-122329</v>
          </cell>
          <cell r="M544" t="str">
            <v>20151218-162528</v>
          </cell>
          <cell r="N544" t="str">
            <v>52.2320018, 20.9995213</v>
          </cell>
          <cell r="O544">
            <v>1847</v>
          </cell>
          <cell r="P544" t="str">
            <v>W</v>
          </cell>
          <cell r="Q544" t="str">
            <v>E</v>
          </cell>
          <cell r="R544"/>
          <cell r="S544"/>
          <cell r="T544"/>
          <cell r="U544"/>
          <cell r="V544"/>
          <cell r="W544"/>
          <cell r="X544"/>
          <cell r="Y544"/>
          <cell r="Z544"/>
        </row>
        <row r="545">
          <cell r="A545">
            <v>1848</v>
          </cell>
          <cell r="B545" t="str">
            <v>Aleja Jana Pawła II</v>
          </cell>
          <cell r="C545" t="str">
            <v>Twarda</v>
          </cell>
          <cell r="D545" t="str">
            <v>powiatowa</v>
          </cell>
          <cell r="E545" t="str">
            <v>przez Twardą</v>
          </cell>
          <cell r="F545">
            <v>2</v>
          </cell>
          <cell r="G545" t="str">
            <v>Śródmieście</v>
          </cell>
          <cell r="H545" t="str">
            <v>20151217-095317</v>
          </cell>
          <cell r="I545" t="str">
            <v>20151217-161056</v>
          </cell>
          <cell r="J545" t="str">
            <v>Foto4</v>
          </cell>
          <cell r="K545" t="str">
            <v>Foto4</v>
          </cell>
          <cell r="L545" t="str">
            <v>20151217-095317</v>
          </cell>
          <cell r="M545" t="str">
            <v>20151217-161056</v>
          </cell>
          <cell r="N545" t="str">
            <v>52.2341373, 20.9983975</v>
          </cell>
          <cell r="O545">
            <v>1848</v>
          </cell>
          <cell r="P545" t="str">
            <v>E</v>
          </cell>
          <cell r="Q545" t="str">
            <v>W</v>
          </cell>
          <cell r="R545" t="str">
            <v>W</v>
          </cell>
          <cell r="S545" t="str">
            <v>E</v>
          </cell>
          <cell r="T545"/>
          <cell r="U545"/>
          <cell r="V545"/>
          <cell r="W545"/>
          <cell r="X545"/>
          <cell r="Y545"/>
          <cell r="Z545"/>
        </row>
        <row r="546">
          <cell r="A546">
            <v>1849</v>
          </cell>
          <cell r="B546" t="str">
            <v>Twarda</v>
          </cell>
          <cell r="C546" t="str">
            <v>Emilii Plater</v>
          </cell>
          <cell r="D546" t="str">
            <v>gminna</v>
          </cell>
          <cell r="E546" t="str">
            <v>przez Twardą</v>
          </cell>
          <cell r="F546" t="str">
            <v>2+1</v>
          </cell>
          <cell r="G546" t="str">
            <v>Śródmieście</v>
          </cell>
          <cell r="H546" t="str">
            <v>20151217-094515</v>
          </cell>
          <cell r="I546" t="str">
            <v>20151217-161126</v>
          </cell>
          <cell r="J546" t="str">
            <v>Foto4</v>
          </cell>
          <cell r="K546" t="str">
            <v>Foto4</v>
          </cell>
          <cell r="L546" t="str">
            <v>20151217-094515</v>
          </cell>
          <cell r="M546" t="str">
            <v>20151217-161126</v>
          </cell>
          <cell r="N546" t="str">
            <v>52.2350408, 21.0013238</v>
          </cell>
          <cell r="O546">
            <v>1849</v>
          </cell>
          <cell r="P546" t="str">
            <v>W</v>
          </cell>
          <cell r="Q546" t="str">
            <v>E</v>
          </cell>
          <cell r="R546" t="str">
            <v>E</v>
          </cell>
          <cell r="S546" t="str">
            <v>W</v>
          </cell>
          <cell r="T546"/>
          <cell r="U546"/>
          <cell r="V546"/>
          <cell r="W546"/>
          <cell r="X546"/>
          <cell r="Y546"/>
          <cell r="Z546"/>
        </row>
        <row r="547">
          <cell r="A547">
            <v>1850</v>
          </cell>
          <cell r="B547" t="str">
            <v>Twarda</v>
          </cell>
          <cell r="C547" t="str">
            <v>Emilii Plater</v>
          </cell>
          <cell r="D547" t="str">
            <v>powiatowa</v>
          </cell>
          <cell r="E547" t="str">
            <v>przez Emilii Plater</v>
          </cell>
          <cell r="F547">
            <v>2</v>
          </cell>
          <cell r="G547" t="str">
            <v>Śródmieście</v>
          </cell>
          <cell r="H547" t="str">
            <v>20151217-095149</v>
          </cell>
          <cell r="I547" t="str">
            <v>20151217-161201</v>
          </cell>
          <cell r="J547" t="str">
            <v>Foto4</v>
          </cell>
          <cell r="K547" t="str">
            <v>Foto4</v>
          </cell>
          <cell r="L547" t="str">
            <v>20151217-095149</v>
          </cell>
          <cell r="M547" t="str">
            <v>20151217-161201</v>
          </cell>
          <cell r="N547" t="str">
            <v>52.2349718, 21.001651</v>
          </cell>
          <cell r="O547">
            <v>1850</v>
          </cell>
          <cell r="P547" t="str">
            <v>S</v>
          </cell>
          <cell r="Q547" t="str">
            <v>N</v>
          </cell>
          <cell r="R547" t="str">
            <v>N</v>
          </cell>
          <cell r="S547" t="str">
            <v>S</v>
          </cell>
          <cell r="T547"/>
          <cell r="U547"/>
          <cell r="V547"/>
          <cell r="W547"/>
          <cell r="X547"/>
          <cell r="Y547"/>
          <cell r="Z547"/>
        </row>
        <row r="548">
          <cell r="A548">
            <v>1851</v>
          </cell>
          <cell r="B548" t="str">
            <v>Emilii Plater</v>
          </cell>
          <cell r="C548" t="str">
            <v>Pańska</v>
          </cell>
          <cell r="D548" t="str">
            <v>gminna</v>
          </cell>
          <cell r="E548" t="str">
            <v>przez Pańską</v>
          </cell>
          <cell r="F548">
            <v>1</v>
          </cell>
          <cell r="G548" t="str">
            <v>Śródmieście</v>
          </cell>
          <cell r="H548" t="str">
            <v>20151218-122537</v>
          </cell>
          <cell r="I548" t="str">
            <v>20151221-092937</v>
          </cell>
          <cell r="J548" t="str">
            <v>Foto4</v>
          </cell>
          <cell r="K548" t="str">
            <v>Foto5</v>
          </cell>
          <cell r="L548" t="str">
            <v>20151218-122537</v>
          </cell>
          <cell r="M548" t="str">
            <v>20151221-092937</v>
          </cell>
          <cell r="N548" t="str">
            <v>52.2333784, 21.0022639</v>
          </cell>
          <cell r="O548">
            <v>1851</v>
          </cell>
          <cell r="P548" t="str">
            <v>W</v>
          </cell>
          <cell r="Q548" t="str">
            <v>E</v>
          </cell>
          <cell r="R548"/>
          <cell r="S548"/>
          <cell r="T548"/>
          <cell r="U548"/>
          <cell r="V548"/>
          <cell r="W548"/>
          <cell r="X548"/>
          <cell r="Y548"/>
          <cell r="Z548"/>
        </row>
        <row r="549">
          <cell r="A549">
            <v>1852</v>
          </cell>
          <cell r="B549" t="str">
            <v>Emilii Plater</v>
          </cell>
          <cell r="C549" t="str">
            <v>Śliska</v>
          </cell>
          <cell r="D549" t="str">
            <v>gminna</v>
          </cell>
          <cell r="E549" t="str">
            <v>przez Śliską</v>
          </cell>
          <cell r="F549">
            <v>2</v>
          </cell>
          <cell r="G549" t="str">
            <v>Śródmieście</v>
          </cell>
          <cell r="H549" t="str">
            <v>20151218-122619</v>
          </cell>
          <cell r="I549" t="str">
            <v>20151221-093017</v>
          </cell>
          <cell r="J549" t="str">
            <v>Foto4</v>
          </cell>
          <cell r="K549" t="str">
            <v>Foto5</v>
          </cell>
          <cell r="L549" t="str">
            <v>20151218-122619</v>
          </cell>
          <cell r="M549" t="str">
            <v>20151221-093017</v>
          </cell>
          <cell r="N549" t="str">
            <v>52.232709, 21.002803</v>
          </cell>
          <cell r="O549">
            <v>1852</v>
          </cell>
          <cell r="P549" t="str">
            <v>W</v>
          </cell>
          <cell r="Q549" t="str">
            <v>E</v>
          </cell>
          <cell r="R549" t="str">
            <v>E</v>
          </cell>
          <cell r="S549" t="str">
            <v>W</v>
          </cell>
          <cell r="T549"/>
          <cell r="U549"/>
          <cell r="V549"/>
          <cell r="W549"/>
          <cell r="X549"/>
          <cell r="Y549"/>
          <cell r="Z549"/>
        </row>
        <row r="550">
          <cell r="A550">
            <v>1853</v>
          </cell>
          <cell r="B550" t="str">
            <v>Emilii Plater</v>
          </cell>
          <cell r="C550" t="str">
            <v>Sienna</v>
          </cell>
          <cell r="D550" t="str">
            <v>powiatowa</v>
          </cell>
          <cell r="E550" t="str">
            <v>przez Emilii Plater, jezdnia W</v>
          </cell>
          <cell r="F550">
            <v>4</v>
          </cell>
          <cell r="G550" t="str">
            <v>Śródmieście</v>
          </cell>
          <cell r="H550" t="str">
            <v>20151217-094605</v>
          </cell>
          <cell r="I550" t="str">
            <v>20151217-161243</v>
          </cell>
          <cell r="J550" t="str">
            <v>Foto4</v>
          </cell>
          <cell r="K550" t="str">
            <v>Foto4</v>
          </cell>
          <cell r="L550" t="str">
            <v>20151217-094605</v>
          </cell>
          <cell r="M550" t="str">
            <v>20151217-161243</v>
          </cell>
          <cell r="N550" t="str">
            <v>52.2318326, 21.0034508</v>
          </cell>
          <cell r="O550">
            <v>1853</v>
          </cell>
          <cell r="P550" t="str">
            <v>N</v>
          </cell>
          <cell r="Q550" t="str">
            <v>S</v>
          </cell>
          <cell r="R550"/>
          <cell r="S550"/>
          <cell r="T550" t="str">
            <v>N</v>
          </cell>
          <cell r="U550" t="str">
            <v>S</v>
          </cell>
          <cell r="V550"/>
          <cell r="W550"/>
          <cell r="X550"/>
          <cell r="Y550"/>
          <cell r="Z550"/>
        </row>
        <row r="551">
          <cell r="A551">
            <v>1854</v>
          </cell>
          <cell r="B551" t="str">
            <v>Emilii Plater</v>
          </cell>
          <cell r="C551" t="str">
            <v>Złota</v>
          </cell>
          <cell r="D551" t="str">
            <v>gminna</v>
          </cell>
          <cell r="E551" t="str">
            <v>przez Złotą</v>
          </cell>
          <cell r="F551">
            <v>2</v>
          </cell>
          <cell r="G551" t="str">
            <v>Śródmieście</v>
          </cell>
          <cell r="H551" t="str">
            <v>20151218-122650</v>
          </cell>
          <cell r="I551" t="str">
            <v>20151221-093050</v>
          </cell>
          <cell r="J551" t="str">
            <v>Foto4</v>
          </cell>
          <cell r="K551" t="str">
            <v>Foto5</v>
          </cell>
          <cell r="L551" t="str">
            <v>20151218-122650</v>
          </cell>
          <cell r="M551" t="str">
            <v>20151221-093050</v>
          </cell>
          <cell r="N551" t="str">
            <v>52.2311517, 21.0036398</v>
          </cell>
          <cell r="O551">
            <v>1854</v>
          </cell>
          <cell r="P551" t="str">
            <v>W</v>
          </cell>
          <cell r="Q551" t="str">
            <v>E</v>
          </cell>
          <cell r="R551" t="str">
            <v>E</v>
          </cell>
          <cell r="S551" t="str">
            <v>W</v>
          </cell>
          <cell r="T551"/>
          <cell r="U551"/>
          <cell r="V551"/>
          <cell r="W551"/>
          <cell r="X551"/>
          <cell r="Y551"/>
          <cell r="Z551"/>
        </row>
        <row r="552">
          <cell r="A552">
            <v>1855</v>
          </cell>
          <cell r="B552" t="str">
            <v>Emilii Plater</v>
          </cell>
          <cell r="C552" t="str">
            <v>Złota</v>
          </cell>
          <cell r="D552" t="str">
            <v>powiatowa</v>
          </cell>
          <cell r="E552" t="str">
            <v>przez Emilii Plater, jezdnia W</v>
          </cell>
          <cell r="F552">
            <v>5</v>
          </cell>
          <cell r="G552" t="str">
            <v>Śródmieście</v>
          </cell>
          <cell r="H552" t="str">
            <v>20151217-094634</v>
          </cell>
          <cell r="I552" t="str">
            <v>20151217-161311</v>
          </cell>
          <cell r="J552" t="str">
            <v>Foto4</v>
          </cell>
          <cell r="K552" t="str">
            <v>Foto4</v>
          </cell>
          <cell r="L552" t="str">
            <v>20151217-094634</v>
          </cell>
          <cell r="M552" t="str">
            <v>20151217-161311</v>
          </cell>
          <cell r="N552" t="str">
            <v>52.2308009, 21.0040542</v>
          </cell>
          <cell r="O552">
            <v>1855</v>
          </cell>
          <cell r="P552" t="str">
            <v>N</v>
          </cell>
          <cell r="Q552" t="str">
            <v>S</v>
          </cell>
          <cell r="R552"/>
          <cell r="S552"/>
          <cell r="T552" t="str">
            <v>N</v>
          </cell>
          <cell r="U552" t="str">
            <v>S</v>
          </cell>
          <cell r="V552"/>
          <cell r="W552"/>
          <cell r="X552"/>
          <cell r="Y552"/>
          <cell r="Z552"/>
        </row>
        <row r="553">
          <cell r="A553">
            <v>1856</v>
          </cell>
          <cell r="B553" t="str">
            <v>Emilii Plater</v>
          </cell>
          <cell r="C553" t="str">
            <v>Złota</v>
          </cell>
          <cell r="D553" t="str">
            <v>wewnętrzna</v>
          </cell>
          <cell r="E553" t="str">
            <v>wjazd do Złotych Tarasów</v>
          </cell>
          <cell r="F553">
            <v>2</v>
          </cell>
          <cell r="G553" t="str">
            <v>Śródmieście</v>
          </cell>
          <cell r="H553" t="str">
            <v>20151218-122712</v>
          </cell>
          <cell r="I553" t="str">
            <v>20151221-093128</v>
          </cell>
          <cell r="J553" t="str">
            <v>Foto4</v>
          </cell>
          <cell r="K553" t="str">
            <v>Foto5</v>
          </cell>
          <cell r="L553" t="str">
            <v>20151218-122712</v>
          </cell>
          <cell r="M553" t="str">
            <v>20151221-093128</v>
          </cell>
          <cell r="N553" t="str">
            <v>52.23061200000001, 21.0039993</v>
          </cell>
          <cell r="O553">
            <v>1856</v>
          </cell>
          <cell r="P553" t="str">
            <v>W</v>
          </cell>
          <cell r="Q553" t="str">
            <v>E</v>
          </cell>
          <cell r="R553" t="str">
            <v>E</v>
          </cell>
          <cell r="S553" t="str">
            <v>W</v>
          </cell>
          <cell r="T553"/>
          <cell r="U553"/>
          <cell r="V553"/>
          <cell r="W553"/>
          <cell r="X553"/>
          <cell r="Y553"/>
          <cell r="Z553"/>
        </row>
        <row r="554">
          <cell r="A554">
            <v>1857</v>
          </cell>
          <cell r="B554" t="str">
            <v>Emilii Plater</v>
          </cell>
          <cell r="C554" t="str">
            <v>Dworzec Centralny</v>
          </cell>
          <cell r="D554" t="str">
            <v>wewnętrzna</v>
          </cell>
          <cell r="E554" t="str">
            <v>wjazd na postój taksówek</v>
          </cell>
          <cell r="F554">
            <v>1</v>
          </cell>
          <cell r="G554" t="str">
            <v>Śródmieście</v>
          </cell>
          <cell r="H554" t="str">
            <v>20151218-122731</v>
          </cell>
          <cell r="I554" t="str">
            <v>20151221-093205</v>
          </cell>
          <cell r="J554" t="str">
            <v>Foto4</v>
          </cell>
          <cell r="K554" t="str">
            <v>Foto5</v>
          </cell>
          <cell r="L554" t="str">
            <v>20151218-122731</v>
          </cell>
          <cell r="M554" t="str">
            <v>20151221-093205</v>
          </cell>
          <cell r="N554" t="str">
            <v>52.2301676, 21.0042152</v>
          </cell>
          <cell r="O554">
            <v>1857</v>
          </cell>
          <cell r="P554" t="str">
            <v>E</v>
          </cell>
          <cell r="Q554" t="str">
            <v>W</v>
          </cell>
          <cell r="R554"/>
          <cell r="S554"/>
          <cell r="T554"/>
          <cell r="U554"/>
          <cell r="V554"/>
          <cell r="W554"/>
          <cell r="X554"/>
          <cell r="Y554"/>
          <cell r="Z554"/>
        </row>
        <row r="555">
          <cell r="A555">
            <v>1858</v>
          </cell>
          <cell r="B555" t="str">
            <v>Emilii Plater</v>
          </cell>
          <cell r="C555" t="str">
            <v>Dworzec Centralny</v>
          </cell>
          <cell r="D555" t="str">
            <v>wewnętrzna</v>
          </cell>
          <cell r="E555" t="str">
            <v>wyjazd z postoju taksówek</v>
          </cell>
          <cell r="F555">
            <v>1</v>
          </cell>
          <cell r="G555" t="str">
            <v>Śródmieście</v>
          </cell>
          <cell r="H555" t="str">
            <v>20151218-122747</v>
          </cell>
          <cell r="I555" t="str">
            <v>20151221-093305</v>
          </cell>
          <cell r="J555" t="str">
            <v>Foto4</v>
          </cell>
          <cell r="K555" t="str">
            <v>Foto5</v>
          </cell>
          <cell r="L555" t="str">
            <v>20151218-122747</v>
          </cell>
          <cell r="M555" t="str">
            <v>20151221-093305</v>
          </cell>
          <cell r="N555" t="str">
            <v>52.2299212, 21.004419</v>
          </cell>
          <cell r="O555">
            <v>1858</v>
          </cell>
          <cell r="P555" t="str">
            <v>W</v>
          </cell>
          <cell r="Q555" t="str">
            <v>E</v>
          </cell>
          <cell r="R555"/>
          <cell r="S555"/>
          <cell r="T555"/>
          <cell r="U555"/>
          <cell r="V555"/>
          <cell r="W555"/>
          <cell r="X555"/>
          <cell r="Y555"/>
          <cell r="Z555"/>
        </row>
        <row r="556">
          <cell r="A556">
            <v>1859</v>
          </cell>
          <cell r="B556" t="str">
            <v>Aleja Jana Pawła II</v>
          </cell>
          <cell r="C556" t="str">
            <v>Al. Jerozolimskie</v>
          </cell>
          <cell r="D556" t="str">
            <v>wewnętrzna</v>
          </cell>
          <cell r="E556" t="str">
            <v>wjazd na dworzec</v>
          </cell>
          <cell r="F556">
            <v>1</v>
          </cell>
          <cell r="G556" t="str">
            <v>Śródmieście</v>
          </cell>
          <cell r="H556" t="str">
            <v>20151217-161534</v>
          </cell>
          <cell r="I556" t="str">
            <v>20151218-121952</v>
          </cell>
          <cell r="J556" t="str">
            <v>Foto4</v>
          </cell>
          <cell r="K556" t="str">
            <v>Foto4</v>
          </cell>
          <cell r="L556" t="str">
            <v>20151217-161534</v>
          </cell>
          <cell r="M556" t="str">
            <v>20151218-121952</v>
          </cell>
          <cell r="N556" t="str">
            <v>52.2283186, 21.0020399</v>
          </cell>
          <cell r="O556">
            <v>1859</v>
          </cell>
          <cell r="P556" t="str">
            <v>W</v>
          </cell>
          <cell r="Q556" t="str">
            <v>E</v>
          </cell>
          <cell r="R556"/>
          <cell r="S556"/>
          <cell r="T556"/>
          <cell r="U556"/>
          <cell r="V556"/>
          <cell r="W556"/>
          <cell r="X556"/>
          <cell r="Y556"/>
          <cell r="Z556"/>
        </row>
        <row r="557">
          <cell r="A557">
            <v>1860</v>
          </cell>
          <cell r="B557" t="str">
            <v>Emilii Plater</v>
          </cell>
          <cell r="C557" t="str">
            <v>Dworzec Centralny</v>
          </cell>
          <cell r="D557" t="str">
            <v>wewnętrzna</v>
          </cell>
          <cell r="E557" t="str">
            <v>dojazd pod PKiN</v>
          </cell>
          <cell r="F557">
            <v>2</v>
          </cell>
          <cell r="G557" t="str">
            <v>Śródmieście</v>
          </cell>
          <cell r="H557" t="str">
            <v>20151218-122931</v>
          </cell>
          <cell r="I557" t="str">
            <v>20151221-093353</v>
          </cell>
          <cell r="J557" t="str">
            <v>Foto4</v>
          </cell>
          <cell r="K557" t="str">
            <v>Foto5</v>
          </cell>
          <cell r="L557" t="str">
            <v>20151218-122931</v>
          </cell>
          <cell r="M557" t="str">
            <v>20151221-093353</v>
          </cell>
          <cell r="N557" t="str">
            <v>52.2300929, 21.0049662</v>
          </cell>
          <cell r="O557">
            <v>1860</v>
          </cell>
          <cell r="P557" t="str">
            <v>E</v>
          </cell>
          <cell r="Q557" t="str">
            <v>W</v>
          </cell>
          <cell r="R557" t="str">
            <v>W</v>
          </cell>
          <cell r="S557" t="str">
            <v>E</v>
          </cell>
          <cell r="T557"/>
          <cell r="U557"/>
          <cell r="V557"/>
          <cell r="W557"/>
          <cell r="X557"/>
          <cell r="Y557"/>
          <cell r="Z557"/>
        </row>
        <row r="558">
          <cell r="A558">
            <v>1861</v>
          </cell>
          <cell r="B558" t="str">
            <v>Emilii Plater</v>
          </cell>
          <cell r="C558" t="str">
            <v>Sienna</v>
          </cell>
          <cell r="D558" t="str">
            <v>powiatowa</v>
          </cell>
          <cell r="E558" t="str">
            <v>przez Emilii Plater, jezdnia E</v>
          </cell>
          <cell r="F558">
            <v>4</v>
          </cell>
          <cell r="G558" t="str">
            <v>Śródmieście</v>
          </cell>
          <cell r="H558" t="str">
            <v>20151217-094822</v>
          </cell>
          <cell r="I558" t="str">
            <v>20151217-161633</v>
          </cell>
          <cell r="J558" t="str">
            <v>Foto4</v>
          </cell>
          <cell r="K558" t="str">
            <v>Foto4</v>
          </cell>
          <cell r="L558" t="str">
            <v>20151217-094822</v>
          </cell>
          <cell r="M558" t="str">
            <v>20151217-161633</v>
          </cell>
          <cell r="N558" t="str">
            <v>52.2307484, 21.0043493</v>
          </cell>
          <cell r="O558">
            <v>1861</v>
          </cell>
          <cell r="P558" t="str">
            <v>S</v>
          </cell>
          <cell r="Q558" t="str">
            <v>N</v>
          </cell>
          <cell r="R558"/>
          <cell r="S558"/>
          <cell r="T558" t="str">
            <v>S</v>
          </cell>
          <cell r="U558" t="str">
            <v>N</v>
          </cell>
          <cell r="V558"/>
          <cell r="W558"/>
          <cell r="X558"/>
          <cell r="Y558"/>
          <cell r="Z558"/>
        </row>
        <row r="559">
          <cell r="A559">
            <v>1862</v>
          </cell>
          <cell r="B559" t="str">
            <v>Emilii Plater</v>
          </cell>
          <cell r="C559" t="str">
            <v>Złota</v>
          </cell>
          <cell r="D559" t="str">
            <v>powiatowa</v>
          </cell>
          <cell r="E559" t="str">
            <v>przez Emilii Plater, jezdnia E</v>
          </cell>
          <cell r="F559">
            <v>4</v>
          </cell>
          <cell r="G559" t="str">
            <v>Śródmieście</v>
          </cell>
          <cell r="H559" t="str">
            <v>20151217-094947</v>
          </cell>
          <cell r="I559" t="str">
            <v>20151217-161711</v>
          </cell>
          <cell r="J559" t="str">
            <v>Foto4</v>
          </cell>
          <cell r="K559" t="str">
            <v>Foto4</v>
          </cell>
          <cell r="L559" t="str">
            <v>20151217-094947</v>
          </cell>
          <cell r="M559" t="str">
            <v>20151217-161711</v>
          </cell>
          <cell r="N559" t="str">
            <v>52.2318819, 21.0036922</v>
          </cell>
          <cell r="O559">
            <v>1862</v>
          </cell>
          <cell r="P559" t="str">
            <v>S</v>
          </cell>
          <cell r="Q559" t="str">
            <v>N</v>
          </cell>
          <cell r="R559"/>
          <cell r="S559"/>
          <cell r="T559" t="str">
            <v>S</v>
          </cell>
          <cell r="U559" t="str">
            <v>N</v>
          </cell>
          <cell r="V559"/>
          <cell r="W559"/>
          <cell r="X559"/>
          <cell r="Y559"/>
          <cell r="Z559"/>
        </row>
        <row r="560">
          <cell r="A560">
            <v>1863</v>
          </cell>
          <cell r="B560" t="str">
            <v>Emilii Plater</v>
          </cell>
          <cell r="C560" t="str">
            <v>Złota</v>
          </cell>
          <cell r="D560" t="str">
            <v>wewnętrzna</v>
          </cell>
          <cell r="E560" t="str">
            <v>wyjazd spod PKiN</v>
          </cell>
          <cell r="F560">
            <v>1</v>
          </cell>
          <cell r="G560" t="str">
            <v>Śródmieście</v>
          </cell>
          <cell r="H560" t="str">
            <v>20151218-123013</v>
          </cell>
          <cell r="I560" t="str">
            <v>20151221-093439</v>
          </cell>
          <cell r="J560" t="str">
            <v>Foto4</v>
          </cell>
          <cell r="K560" t="str">
            <v>Foto5</v>
          </cell>
          <cell r="L560" t="str">
            <v>20151218-123013</v>
          </cell>
          <cell r="M560" t="str">
            <v>20151221-093439</v>
          </cell>
          <cell r="N560" t="str">
            <v>52.23091180000001, 21.0044928</v>
          </cell>
          <cell r="O560">
            <v>1863</v>
          </cell>
          <cell r="P560" t="str">
            <v>E</v>
          </cell>
          <cell r="Q560" t="str">
            <v>W</v>
          </cell>
          <cell r="R560"/>
          <cell r="S560"/>
          <cell r="T560"/>
          <cell r="U560"/>
          <cell r="V560"/>
          <cell r="W560"/>
          <cell r="X560"/>
          <cell r="Y560"/>
          <cell r="Z560"/>
        </row>
        <row r="561">
          <cell r="A561">
            <v>1864</v>
          </cell>
          <cell r="B561" t="str">
            <v>Emilii Plater</v>
          </cell>
          <cell r="C561" t="str">
            <v>Sienna</v>
          </cell>
          <cell r="D561" t="str">
            <v>wewnętrzna</v>
          </cell>
          <cell r="E561" t="str">
            <v>wjazd pod PKiN</v>
          </cell>
          <cell r="F561">
            <v>1</v>
          </cell>
          <cell r="G561" t="str">
            <v>Śródmieście</v>
          </cell>
          <cell r="H561" t="str">
            <v>20151218-123037</v>
          </cell>
          <cell r="I561" t="str">
            <v>20151221-093524</v>
          </cell>
          <cell r="J561" t="str">
            <v>Foto4</v>
          </cell>
          <cell r="K561" t="str">
            <v>Foto5</v>
          </cell>
          <cell r="L561" t="str">
            <v>20151218-123037</v>
          </cell>
          <cell r="M561" t="str">
            <v>20151221-093524</v>
          </cell>
          <cell r="N561" t="str">
            <v>52.2317965, 21.003957700000004</v>
          </cell>
          <cell r="O561">
            <v>1864</v>
          </cell>
          <cell r="P561" t="str">
            <v>W</v>
          </cell>
          <cell r="Q561" t="str">
            <v>E</v>
          </cell>
          <cell r="R561"/>
          <cell r="S561"/>
          <cell r="T561"/>
          <cell r="U561"/>
          <cell r="V561"/>
          <cell r="W561"/>
          <cell r="X561"/>
          <cell r="Y561"/>
          <cell r="Z561"/>
        </row>
        <row r="562">
          <cell r="A562">
            <v>1865</v>
          </cell>
          <cell r="B562" t="str">
            <v>Emilii Plater</v>
          </cell>
          <cell r="C562" t="str">
            <v>Śliska</v>
          </cell>
          <cell r="D562" t="str">
            <v>wewnętrzna</v>
          </cell>
          <cell r="E562" t="str">
            <v>dojazd pod PKiN</v>
          </cell>
          <cell r="F562">
            <v>2</v>
          </cell>
          <cell r="G562" t="str">
            <v>Śródmieście</v>
          </cell>
          <cell r="H562" t="str">
            <v>20151218-123059</v>
          </cell>
          <cell r="I562" t="str">
            <v>20151221-093552</v>
          </cell>
          <cell r="J562" t="str">
            <v>Foto4</v>
          </cell>
          <cell r="K562" t="str">
            <v>Foto5</v>
          </cell>
          <cell r="L562" t="str">
            <v>20151218-123059</v>
          </cell>
          <cell r="M562" t="str">
            <v>20151221-093552</v>
          </cell>
          <cell r="N562" t="str">
            <v>52.2326302, 21.0034896</v>
          </cell>
          <cell r="O562">
            <v>1865</v>
          </cell>
          <cell r="P562" t="str">
            <v>E</v>
          </cell>
          <cell r="Q562" t="str">
            <v>W</v>
          </cell>
          <cell r="R562" t="str">
            <v>W</v>
          </cell>
          <cell r="S562" t="str">
            <v>E</v>
          </cell>
          <cell r="T562"/>
          <cell r="U562"/>
          <cell r="V562"/>
          <cell r="W562"/>
          <cell r="X562"/>
          <cell r="Y562"/>
          <cell r="Z562"/>
        </row>
        <row r="563">
          <cell r="A563">
            <v>1866</v>
          </cell>
          <cell r="B563" t="str">
            <v>Aleja Jana Pawła II</v>
          </cell>
          <cell r="C563" t="str">
            <v>Plac Mirowski</v>
          </cell>
          <cell r="D563" t="str">
            <v>gminna</v>
          </cell>
          <cell r="E563" t="str">
            <v>przez pl. Mirowski</v>
          </cell>
          <cell r="F563">
            <v>2</v>
          </cell>
          <cell r="G563" t="str">
            <v>Śródmieście</v>
          </cell>
          <cell r="H563" t="str">
            <v>20151218-123327</v>
          </cell>
          <cell r="I563" t="str">
            <v>20151221-093634</v>
          </cell>
          <cell r="J563" t="str">
            <v>Foto4</v>
          </cell>
          <cell r="K563" t="str">
            <v>Foto5</v>
          </cell>
          <cell r="L563" t="str">
            <v>20151218-123327</v>
          </cell>
          <cell r="M563" t="str">
            <v>20151221-093634</v>
          </cell>
          <cell r="N563" t="str">
            <v>52.2390068, 20.9962611</v>
          </cell>
          <cell r="O563">
            <v>1866</v>
          </cell>
          <cell r="P563" t="str">
            <v>E</v>
          </cell>
          <cell r="Q563" t="str">
            <v>W</v>
          </cell>
          <cell r="R563" t="str">
            <v>W</v>
          </cell>
          <cell r="S563" t="str">
            <v>E</v>
          </cell>
          <cell r="T563"/>
          <cell r="U563"/>
          <cell r="V563"/>
          <cell r="W563"/>
          <cell r="X563"/>
          <cell r="Y563"/>
          <cell r="Z563"/>
        </row>
        <row r="564">
          <cell r="A564">
            <v>1867</v>
          </cell>
          <cell r="B564" t="str">
            <v>Aleja Jana Pawła II</v>
          </cell>
          <cell r="C564" t="str">
            <v>Ogrodowa</v>
          </cell>
          <cell r="D564" t="str">
            <v>wojewódzka</v>
          </cell>
          <cell r="E564" t="str">
            <v>przez Jana Pawła II, jezdnia E</v>
          </cell>
          <cell r="F564">
            <v>3</v>
          </cell>
          <cell r="G564" t="str">
            <v>Śródmieście</v>
          </cell>
          <cell r="H564" t="str">
            <v>20151217-095438</v>
          </cell>
          <cell r="I564" t="str">
            <v>20151221-130103</v>
          </cell>
          <cell r="J564" t="str">
            <v>Foto4</v>
          </cell>
          <cell r="K564" t="str">
            <v>Foto5</v>
          </cell>
          <cell r="L564" t="str">
            <v>20151217-095438</v>
          </cell>
          <cell r="M564" t="str">
            <v>20151221-130103</v>
          </cell>
          <cell r="N564" t="str">
            <v>52.2408685, 20.9946665</v>
          </cell>
          <cell r="O564">
            <v>1867</v>
          </cell>
          <cell r="P564" t="str">
            <v>S</v>
          </cell>
          <cell r="Q564" t="str">
            <v>N</v>
          </cell>
          <cell r="R564"/>
          <cell r="S564"/>
          <cell r="T564"/>
          <cell r="U564"/>
          <cell r="V564"/>
          <cell r="W564"/>
          <cell r="X564"/>
          <cell r="Y564"/>
          <cell r="Z564"/>
        </row>
        <row r="565">
          <cell r="A565">
            <v>1868</v>
          </cell>
          <cell r="B565" t="str">
            <v>Aleja Jana Pawła II</v>
          </cell>
          <cell r="C565" t="str">
            <v>Ogrodowa</v>
          </cell>
          <cell r="D565" t="str">
            <v>wojewódzka</v>
          </cell>
          <cell r="E565" t="str">
            <v>przez Jana Pawła II, jezdnia W</v>
          </cell>
          <cell r="F565">
            <v>3</v>
          </cell>
          <cell r="G565" t="str">
            <v>Śródmieście</v>
          </cell>
          <cell r="H565" t="str">
            <v>20151217-103119</v>
          </cell>
          <cell r="I565" t="str">
            <v>20151217-162902</v>
          </cell>
          <cell r="J565" t="str">
            <v>Foto4</v>
          </cell>
          <cell r="K565" t="str">
            <v>Foto4</v>
          </cell>
          <cell r="L565" t="str">
            <v>20151217-103119</v>
          </cell>
          <cell r="M565" t="str">
            <v>20151217-162902</v>
          </cell>
          <cell r="N565" t="str">
            <v>52.2407618, 20.9943554</v>
          </cell>
          <cell r="O565">
            <v>1868</v>
          </cell>
          <cell r="P565" t="str">
            <v>N</v>
          </cell>
          <cell r="Q565" t="str">
            <v>S</v>
          </cell>
          <cell r="R565"/>
          <cell r="S565"/>
          <cell r="T565"/>
          <cell r="U565"/>
          <cell r="V565"/>
          <cell r="W565"/>
          <cell r="X565"/>
          <cell r="Y565"/>
          <cell r="Z565"/>
        </row>
        <row r="566">
          <cell r="A566">
            <v>1869</v>
          </cell>
          <cell r="B566" t="str">
            <v>Aleja Jana Pawła II</v>
          </cell>
          <cell r="C566" t="str">
            <v>Ogrodowa</v>
          </cell>
          <cell r="D566" t="str">
            <v>wojewódzka</v>
          </cell>
          <cell r="E566" t="str">
            <v>przez tory tramwajowe</v>
          </cell>
          <cell r="F566">
            <v>2</v>
          </cell>
          <cell r="G566" t="str">
            <v>Śródmieście</v>
          </cell>
          <cell r="H566" t="str">
            <v>20151221-121547</v>
          </cell>
          <cell r="I566" t="str">
            <v>20151221-121920</v>
          </cell>
          <cell r="J566" t="str">
            <v>Foto5</v>
          </cell>
          <cell r="K566" t="str">
            <v>Foto5</v>
          </cell>
          <cell r="L566" t="str">
            <v>20151221-121547</v>
          </cell>
          <cell r="M566" t="str">
            <v>20151221-121920</v>
          </cell>
          <cell r="N566" t="str">
            <v>52.2408176, 20.9945136</v>
          </cell>
          <cell r="O566">
            <v>1869</v>
          </cell>
          <cell r="P566"/>
          <cell r="Q566"/>
          <cell r="R566"/>
          <cell r="S566"/>
          <cell r="T566"/>
          <cell r="U566"/>
          <cell r="V566"/>
          <cell r="W566"/>
          <cell r="X566" t="str">
            <v>N</v>
          </cell>
          <cell r="Y566" t="str">
            <v>S</v>
          </cell>
          <cell r="Z566" t="str">
            <v>S</v>
          </cell>
        </row>
        <row r="567">
          <cell r="A567">
            <v>1870</v>
          </cell>
          <cell r="B567" t="str">
            <v>Aleja Jana Pawła II</v>
          </cell>
          <cell r="C567" t="str">
            <v>Ogrodowa</v>
          </cell>
          <cell r="D567" t="str">
            <v>gminna</v>
          </cell>
          <cell r="E567" t="str">
            <v>przez Ogrodową</v>
          </cell>
          <cell r="F567">
            <v>2</v>
          </cell>
          <cell r="G567" t="str">
            <v>Śródmieście</v>
          </cell>
          <cell r="H567" t="str">
            <v>20151218-131027</v>
          </cell>
          <cell r="I567" t="str">
            <v>20151221-095904</v>
          </cell>
          <cell r="J567" t="str">
            <v>Foto4</v>
          </cell>
          <cell r="K567" t="str">
            <v>Foto5</v>
          </cell>
          <cell r="L567" t="str">
            <v>20151218-131027</v>
          </cell>
          <cell r="M567" t="str">
            <v>20151221-095904</v>
          </cell>
          <cell r="N567" t="str">
            <v>52.2405483, 20.9942132</v>
          </cell>
          <cell r="O567">
            <v>1870</v>
          </cell>
          <cell r="P567" t="str">
            <v>W</v>
          </cell>
          <cell r="Q567" t="str">
            <v>E</v>
          </cell>
          <cell r="R567" t="str">
            <v>E</v>
          </cell>
          <cell r="S567" t="str">
            <v>W</v>
          </cell>
          <cell r="T567"/>
          <cell r="U567"/>
          <cell r="V567"/>
          <cell r="W567"/>
          <cell r="X567"/>
          <cell r="Y567"/>
          <cell r="Z567"/>
        </row>
        <row r="568">
          <cell r="A568">
            <v>1871</v>
          </cell>
          <cell r="B568" t="str">
            <v>Aleja "Solidarności"</v>
          </cell>
          <cell r="C568" t="str">
            <v>Orla</v>
          </cell>
          <cell r="D568" t="str">
            <v>powiatowa</v>
          </cell>
          <cell r="E568" t="str">
            <v>przez Orlą</v>
          </cell>
          <cell r="F568">
            <v>2</v>
          </cell>
          <cell r="G568" t="str">
            <v>Śródmieście</v>
          </cell>
          <cell r="H568" t="str">
            <v>20151218-123437</v>
          </cell>
          <cell r="I568" t="str">
            <v>20151221-102019</v>
          </cell>
          <cell r="J568" t="str">
            <v>Foto4</v>
          </cell>
          <cell r="K568" t="str">
            <v>Foto5</v>
          </cell>
          <cell r="L568" t="str">
            <v>20151218-123437</v>
          </cell>
          <cell r="M568" t="str">
            <v>20151221-102019</v>
          </cell>
          <cell r="N568" t="str">
            <v>52.2431441, 20.9979187</v>
          </cell>
          <cell r="O568">
            <v>1871</v>
          </cell>
          <cell r="P568" t="str">
            <v>S</v>
          </cell>
          <cell r="Q568" t="str">
            <v>N</v>
          </cell>
          <cell r="R568" t="str">
            <v>N</v>
          </cell>
          <cell r="S568" t="str">
            <v>S</v>
          </cell>
          <cell r="T568"/>
          <cell r="U568"/>
          <cell r="V568"/>
          <cell r="W568"/>
          <cell r="X568"/>
          <cell r="Y568"/>
          <cell r="Z568"/>
        </row>
        <row r="569">
          <cell r="A569">
            <v>1872</v>
          </cell>
          <cell r="B569" t="str">
            <v>Aleja "Solidarności"</v>
          </cell>
          <cell r="C569" t="str">
            <v>Nowy Zjazd</v>
          </cell>
          <cell r="D569" t="str">
            <v>powiatowa</v>
          </cell>
          <cell r="E569" t="str">
            <v>wjazd w "Solidarności"</v>
          </cell>
          <cell r="F569">
            <v>1</v>
          </cell>
          <cell r="G569" t="str">
            <v>Śródmieście</v>
          </cell>
          <cell r="H569" t="str">
            <v>20151218-123653</v>
          </cell>
          <cell r="I569" t="str">
            <v>20151221-093857</v>
          </cell>
          <cell r="J569" t="str">
            <v>Foto4</v>
          </cell>
          <cell r="K569" t="str">
            <v>Foto5</v>
          </cell>
          <cell r="L569" t="str">
            <v>20151218-123653</v>
          </cell>
          <cell r="M569" t="str">
            <v>20151221-093857</v>
          </cell>
          <cell r="N569" t="str">
            <v>52.2477383, 21.0187608</v>
          </cell>
          <cell r="O569">
            <v>1872</v>
          </cell>
          <cell r="P569" t="str">
            <v>SW</v>
          </cell>
          <cell r="Q569" t="str">
            <v>NE</v>
          </cell>
          <cell r="R569"/>
          <cell r="S569"/>
          <cell r="T569"/>
          <cell r="U569"/>
          <cell r="V569"/>
          <cell r="W569"/>
          <cell r="X569"/>
          <cell r="Y569"/>
          <cell r="Z569"/>
        </row>
        <row r="570">
          <cell r="A570">
            <v>1873</v>
          </cell>
          <cell r="B570" t="str">
            <v>Aleja "Solidarności"</v>
          </cell>
          <cell r="C570" t="str">
            <v>Sierakowskiego</v>
          </cell>
          <cell r="D570" t="str">
            <v>powiatowa</v>
          </cell>
          <cell r="E570" t="str">
            <v>przez pl. Weteranów</v>
          </cell>
          <cell r="F570">
            <v>1</v>
          </cell>
          <cell r="G570" t="str">
            <v>Śródmieście</v>
          </cell>
          <cell r="H570" t="str">
            <v>20151218-123729</v>
          </cell>
          <cell r="I570" t="str">
            <v>20151221-093934</v>
          </cell>
          <cell r="J570" t="str">
            <v>Foto4</v>
          </cell>
          <cell r="K570" t="str">
            <v>Foto5</v>
          </cell>
          <cell r="L570" t="str">
            <v>20151218-123729</v>
          </cell>
          <cell r="M570" t="str">
            <v>20151221-093934</v>
          </cell>
          <cell r="N570" t="str">
            <v>52.2521252, 21.029094</v>
          </cell>
          <cell r="O570">
            <v>1873</v>
          </cell>
          <cell r="P570" t="str">
            <v>NE</v>
          </cell>
          <cell r="Q570" t="str">
            <v>SW</v>
          </cell>
          <cell r="R570"/>
          <cell r="S570"/>
          <cell r="T570"/>
          <cell r="U570"/>
          <cell r="V570"/>
          <cell r="W570"/>
          <cell r="X570"/>
          <cell r="Y570"/>
          <cell r="Z570"/>
        </row>
        <row r="571">
          <cell r="A571">
            <v>1880</v>
          </cell>
          <cell r="B571" t="str">
            <v>Aleja "Solidarności"</v>
          </cell>
          <cell r="C571" t="str">
            <v>Grodzka</v>
          </cell>
          <cell r="D571" t="str">
            <v>powiatowa</v>
          </cell>
          <cell r="E571" t="str">
            <v>wjazd w Grodzką</v>
          </cell>
          <cell r="F571">
            <v>1</v>
          </cell>
          <cell r="G571" t="str">
            <v>Śródmieście</v>
          </cell>
          <cell r="H571" t="str">
            <v>20151217-101840</v>
          </cell>
          <cell r="I571" t="str">
            <v>20151218-124344</v>
          </cell>
          <cell r="J571" t="str">
            <v>Foto4</v>
          </cell>
          <cell r="K571" t="str">
            <v>Foto4</v>
          </cell>
          <cell r="L571" t="str">
            <v>20151217-101840</v>
          </cell>
          <cell r="M571" t="str">
            <v>20151218-124344</v>
          </cell>
          <cell r="N571" t="str">
            <v>52.2479567, 21.0184711</v>
          </cell>
          <cell r="O571">
            <v>1880</v>
          </cell>
          <cell r="P571" t="str">
            <v>E</v>
          </cell>
          <cell r="Q571" t="str">
            <v>W</v>
          </cell>
          <cell r="R571"/>
          <cell r="S571"/>
          <cell r="T571"/>
          <cell r="U571"/>
          <cell r="V571"/>
          <cell r="W571"/>
          <cell r="X571"/>
          <cell r="Y571"/>
          <cell r="Z571"/>
        </row>
        <row r="572">
          <cell r="A572">
            <v>1881</v>
          </cell>
          <cell r="B572" t="str">
            <v>Aleja "Solidarności"</v>
          </cell>
          <cell r="C572" t="str">
            <v>Bielańska</v>
          </cell>
          <cell r="D572" t="str">
            <v>powiatowa</v>
          </cell>
          <cell r="E572" t="str">
            <v>przez Bielańską N</v>
          </cell>
          <cell r="F572">
            <v>2</v>
          </cell>
          <cell r="G572" t="str">
            <v>Śródmieście</v>
          </cell>
          <cell r="H572" t="str">
            <v>20151218-124951</v>
          </cell>
          <cell r="I572" t="str">
            <v>20151221-094515</v>
          </cell>
          <cell r="J572" t="str">
            <v>Foto4</v>
          </cell>
          <cell r="K572" t="str">
            <v>Foto5</v>
          </cell>
          <cell r="L572" t="str">
            <v>20151218-124951</v>
          </cell>
          <cell r="M572" t="str">
            <v>20151221-094515</v>
          </cell>
          <cell r="N572" t="str">
            <v>52.2453308, 21.0030645</v>
          </cell>
          <cell r="O572">
            <v>1881</v>
          </cell>
          <cell r="P572" t="str">
            <v>N</v>
          </cell>
          <cell r="Q572" t="str">
            <v>S</v>
          </cell>
          <cell r="R572" t="str">
            <v>S</v>
          </cell>
          <cell r="S572" t="str">
            <v>N</v>
          </cell>
          <cell r="T572"/>
          <cell r="U572"/>
          <cell r="V572"/>
          <cell r="W572"/>
          <cell r="X572"/>
          <cell r="Y572"/>
          <cell r="Z572"/>
        </row>
        <row r="573">
          <cell r="A573">
            <v>1882</v>
          </cell>
          <cell r="B573" t="str">
            <v>Aleja Jana Pawła II</v>
          </cell>
          <cell r="C573" t="str">
            <v>Nowolipie</v>
          </cell>
          <cell r="D573" t="str">
            <v>gminna</v>
          </cell>
          <cell r="E573" t="str">
            <v>przez Nowolipki E</v>
          </cell>
          <cell r="F573">
            <v>1</v>
          </cell>
          <cell r="G573" t="str">
            <v>Śródmieście</v>
          </cell>
          <cell r="H573" t="str">
            <v>20151218-125056</v>
          </cell>
          <cell r="I573" t="str">
            <v>20151221-094943</v>
          </cell>
          <cell r="J573" t="str">
            <v>Foto4</v>
          </cell>
          <cell r="K573" t="str">
            <v>Foto5</v>
          </cell>
          <cell r="L573" t="str">
            <v>20151218-125056</v>
          </cell>
          <cell r="M573" t="str">
            <v>20151221-094943</v>
          </cell>
          <cell r="N573" t="str">
            <v>52.2434208, 20.9927045</v>
          </cell>
          <cell r="O573">
            <v>1882</v>
          </cell>
          <cell r="P573" t="str">
            <v>E</v>
          </cell>
          <cell r="Q573" t="str">
            <v>W</v>
          </cell>
          <cell r="R573"/>
          <cell r="S573"/>
          <cell r="T573"/>
          <cell r="U573"/>
          <cell r="V573"/>
          <cell r="W573"/>
          <cell r="X573"/>
          <cell r="Y573"/>
          <cell r="Z573"/>
        </row>
        <row r="574">
          <cell r="A574">
            <v>1883</v>
          </cell>
          <cell r="B574" t="str">
            <v>Aleja Jana Pawła II</v>
          </cell>
          <cell r="C574" t="str">
            <v>Dzielna</v>
          </cell>
          <cell r="D574" t="str">
            <v>gminna</v>
          </cell>
          <cell r="E574" t="str">
            <v>przez Dzielną E</v>
          </cell>
          <cell r="F574">
            <v>2</v>
          </cell>
          <cell r="G574" t="str">
            <v>Śródmieście</v>
          </cell>
          <cell r="H574" t="str">
            <v>20151218-130450</v>
          </cell>
          <cell r="I574" t="str">
            <v>20151221-095130</v>
          </cell>
          <cell r="J574" t="str">
            <v>Foto4</v>
          </cell>
          <cell r="K574" t="str">
            <v>Foto5</v>
          </cell>
          <cell r="L574" t="str">
            <v>20151218-130450</v>
          </cell>
          <cell r="M574" t="str">
            <v>20151221-095130</v>
          </cell>
          <cell r="N574" t="str">
            <v>52.2458218, 20.9905198</v>
          </cell>
          <cell r="O574">
            <v>1883</v>
          </cell>
          <cell r="P574" t="str">
            <v>E</v>
          </cell>
          <cell r="Q574" t="str">
            <v>W</v>
          </cell>
          <cell r="R574" t="str">
            <v>W</v>
          </cell>
          <cell r="S574" t="str">
            <v>E</v>
          </cell>
          <cell r="T574"/>
          <cell r="U574"/>
          <cell r="V574"/>
          <cell r="W574"/>
          <cell r="X574"/>
          <cell r="Y574"/>
          <cell r="Z574"/>
        </row>
        <row r="575">
          <cell r="A575">
            <v>1884</v>
          </cell>
          <cell r="B575" t="str">
            <v>Aleja Jana Pawła II</v>
          </cell>
          <cell r="C575" t="str">
            <v>Miła</v>
          </cell>
          <cell r="D575" t="str">
            <v>gminna</v>
          </cell>
          <cell r="E575" t="str">
            <v>przez Miłą E</v>
          </cell>
          <cell r="F575">
            <v>2</v>
          </cell>
          <cell r="G575" t="str">
            <v>Śródmieście</v>
          </cell>
          <cell r="H575" t="str">
            <v>20151218-130543</v>
          </cell>
          <cell r="I575" t="str">
            <v>20151221-095322</v>
          </cell>
          <cell r="J575" t="str">
            <v>Foto4</v>
          </cell>
          <cell r="K575" t="str">
            <v>Foto5</v>
          </cell>
          <cell r="L575" t="str">
            <v>20151218-130543</v>
          </cell>
          <cell r="M575" t="str">
            <v>20151221-095322</v>
          </cell>
          <cell r="N575" t="str">
            <v>52.2495282, 20.9873535</v>
          </cell>
          <cell r="O575">
            <v>1884</v>
          </cell>
          <cell r="P575" t="str">
            <v>E</v>
          </cell>
          <cell r="Q575" t="str">
            <v>W</v>
          </cell>
          <cell r="R575" t="str">
            <v>W</v>
          </cell>
          <cell r="S575" t="str">
            <v>E</v>
          </cell>
          <cell r="T575"/>
          <cell r="U575"/>
          <cell r="V575"/>
          <cell r="W575"/>
          <cell r="X575"/>
          <cell r="Y575"/>
          <cell r="Z575"/>
        </row>
        <row r="576">
          <cell r="A576">
            <v>1885</v>
          </cell>
          <cell r="B576" t="str">
            <v>Aleja Jana Pawła II</v>
          </cell>
          <cell r="C576" t="str">
            <v>Dzika</v>
          </cell>
          <cell r="D576" t="str">
            <v>powiatowa</v>
          </cell>
          <cell r="E576" t="str">
            <v>przez Dziką E</v>
          </cell>
          <cell r="F576">
            <v>2</v>
          </cell>
          <cell r="G576" t="str">
            <v>Śródmieście</v>
          </cell>
          <cell r="H576" t="str">
            <v>20151218-130624</v>
          </cell>
          <cell r="I576" t="str">
            <v>20151221-095416</v>
          </cell>
          <cell r="J576" t="str">
            <v>Foto4</v>
          </cell>
          <cell r="K576" t="str">
            <v>Foto5</v>
          </cell>
          <cell r="L576" t="str">
            <v>20151218-130624</v>
          </cell>
          <cell r="M576" t="str">
            <v>20151221-095416</v>
          </cell>
          <cell r="N576" t="str">
            <v>52.2534856, 20.9839229</v>
          </cell>
          <cell r="O576">
            <v>1885</v>
          </cell>
          <cell r="P576" t="str">
            <v>E</v>
          </cell>
          <cell r="Q576" t="str">
            <v>W</v>
          </cell>
          <cell r="R576" t="str">
            <v>W</v>
          </cell>
          <cell r="S576" t="str">
            <v>E</v>
          </cell>
          <cell r="T576"/>
          <cell r="U576"/>
          <cell r="V576"/>
          <cell r="W576"/>
          <cell r="X576"/>
          <cell r="Y576"/>
          <cell r="Z576"/>
        </row>
        <row r="577">
          <cell r="A577">
            <v>1886</v>
          </cell>
          <cell r="B577" t="str">
            <v>Aleja Jana Pawła II</v>
          </cell>
          <cell r="C577" t="str">
            <v>Miła</v>
          </cell>
          <cell r="D577" t="str">
            <v>gminna</v>
          </cell>
          <cell r="E577" t="str">
            <v>przez Miłą W</v>
          </cell>
          <cell r="F577">
            <v>2</v>
          </cell>
          <cell r="G577" t="str">
            <v>Śródmieście</v>
          </cell>
          <cell r="H577" t="str">
            <v>20151218-130746</v>
          </cell>
          <cell r="I577" t="str">
            <v>20151221-095538</v>
          </cell>
          <cell r="J577" t="str">
            <v>Foto4</v>
          </cell>
          <cell r="K577" t="str">
            <v>Foto5</v>
          </cell>
          <cell r="L577" t="str">
            <v>20151218-130746</v>
          </cell>
          <cell r="M577" t="str">
            <v>20151221-095538</v>
          </cell>
          <cell r="N577" t="str">
            <v>52.2494166, 20.9867111</v>
          </cell>
          <cell r="O577">
            <v>1886</v>
          </cell>
          <cell r="P577" t="str">
            <v>W</v>
          </cell>
          <cell r="Q577" t="str">
            <v>E</v>
          </cell>
          <cell r="R577" t="str">
            <v>E</v>
          </cell>
          <cell r="S577" t="str">
            <v>W</v>
          </cell>
          <cell r="T577"/>
          <cell r="U577"/>
          <cell r="V577"/>
          <cell r="W577"/>
          <cell r="X577"/>
          <cell r="Y577"/>
          <cell r="Z577"/>
        </row>
        <row r="578">
          <cell r="A578">
            <v>1887</v>
          </cell>
          <cell r="B578" t="str">
            <v>Aleja Jana Pawła II</v>
          </cell>
          <cell r="C578" t="str">
            <v>Dzielna</v>
          </cell>
          <cell r="D578" t="str">
            <v>gminna</v>
          </cell>
          <cell r="E578" t="str">
            <v>przez Dzielną W</v>
          </cell>
          <cell r="F578">
            <v>2</v>
          </cell>
          <cell r="G578" t="str">
            <v>Śródmieście</v>
          </cell>
          <cell r="H578" t="str">
            <v>20151218-130813</v>
          </cell>
          <cell r="I578" t="str">
            <v>20151221-095618</v>
          </cell>
          <cell r="J578" t="str">
            <v>Foto4</v>
          </cell>
          <cell r="K578" t="str">
            <v>Foto5</v>
          </cell>
          <cell r="L578" t="str">
            <v>20151218-130813</v>
          </cell>
          <cell r="M578" t="str">
            <v>20151221-095618</v>
          </cell>
          <cell r="N578" t="str">
            <v>52.2457102, 20.9898868</v>
          </cell>
          <cell r="O578">
            <v>1887</v>
          </cell>
          <cell r="P578" t="str">
            <v>W</v>
          </cell>
          <cell r="Q578" t="str">
            <v>E</v>
          </cell>
          <cell r="R578" t="str">
            <v>E</v>
          </cell>
          <cell r="S578" t="str">
            <v>W</v>
          </cell>
          <cell r="T578"/>
          <cell r="U578"/>
          <cell r="V578"/>
          <cell r="W578"/>
          <cell r="X578"/>
          <cell r="Y578"/>
          <cell r="Z578"/>
        </row>
        <row r="579">
          <cell r="A579">
            <v>1888</v>
          </cell>
          <cell r="B579" t="str">
            <v>Aleja Jana Pawła II</v>
          </cell>
          <cell r="C579" t="str">
            <v>Nowolipie</v>
          </cell>
          <cell r="D579" t="str">
            <v>gminna</v>
          </cell>
          <cell r="E579" t="str">
            <v>przez Nowolipki W</v>
          </cell>
          <cell r="F579">
            <v>2</v>
          </cell>
          <cell r="G579" t="str">
            <v>Śródmieście</v>
          </cell>
          <cell r="H579" t="str">
            <v>20151218-130853</v>
          </cell>
          <cell r="I579" t="str">
            <v>20151221-095747</v>
          </cell>
          <cell r="J579" t="str">
            <v>Foto4</v>
          </cell>
          <cell r="K579" t="str">
            <v>Foto5</v>
          </cell>
          <cell r="L579" t="str">
            <v>20151218-130853</v>
          </cell>
          <cell r="M579" t="str">
            <v>20151221-095747</v>
          </cell>
          <cell r="N579" t="str">
            <v>52.2430168, 20.9920943</v>
          </cell>
          <cell r="O579">
            <v>1888</v>
          </cell>
          <cell r="P579" t="str">
            <v>W</v>
          </cell>
          <cell r="Q579" t="str">
            <v>E</v>
          </cell>
          <cell r="R579" t="str">
            <v>E</v>
          </cell>
          <cell r="S579" t="str">
            <v>W</v>
          </cell>
          <cell r="T579"/>
          <cell r="U579"/>
          <cell r="V579"/>
          <cell r="W579"/>
          <cell r="X579"/>
          <cell r="Y579"/>
          <cell r="Z579"/>
        </row>
        <row r="580">
          <cell r="A580">
            <v>1889</v>
          </cell>
          <cell r="B580" t="str">
            <v>Aleja Jana Pawła II</v>
          </cell>
          <cell r="C580" t="str">
            <v>Al. Jana Pawła II 21</v>
          </cell>
          <cell r="D580" t="str">
            <v>wewnętrzna</v>
          </cell>
          <cell r="E580" t="str">
            <v>dojazd do Ciepłej</v>
          </cell>
          <cell r="F580">
            <v>2</v>
          </cell>
          <cell r="G580" t="str">
            <v>Śródmieście</v>
          </cell>
          <cell r="H580" t="str">
            <v>20151218-131331</v>
          </cell>
          <cell r="I580" t="str">
            <v>20151221-095957</v>
          </cell>
          <cell r="J580" t="str">
            <v>Foto4</v>
          </cell>
          <cell r="K580" t="str">
            <v>Foto5</v>
          </cell>
          <cell r="L580" t="str">
            <v>20151218-131331</v>
          </cell>
          <cell r="M580" t="str">
            <v>20151221-095957</v>
          </cell>
          <cell r="N580" t="str">
            <v>52.2351607, 20.9972307</v>
          </cell>
          <cell r="O580">
            <v>1889</v>
          </cell>
          <cell r="P580" t="str">
            <v>W</v>
          </cell>
          <cell r="Q580" t="str">
            <v>E</v>
          </cell>
          <cell r="R580" t="str">
            <v>E</v>
          </cell>
          <cell r="S580" t="str">
            <v>W</v>
          </cell>
          <cell r="T580"/>
          <cell r="U580"/>
          <cell r="V580"/>
          <cell r="W580"/>
          <cell r="X580"/>
          <cell r="Y580"/>
          <cell r="Z580"/>
        </row>
        <row r="581">
          <cell r="A581">
            <v>1890</v>
          </cell>
          <cell r="B581" t="str">
            <v>Aleja Jana Pawła II</v>
          </cell>
          <cell r="C581" t="str">
            <v>Złota</v>
          </cell>
          <cell r="D581" t="str">
            <v>gminna</v>
          </cell>
          <cell r="E581" t="str">
            <v>przez Złotą W</v>
          </cell>
          <cell r="F581">
            <v>2</v>
          </cell>
          <cell r="G581" t="str">
            <v>Śródmieście</v>
          </cell>
          <cell r="H581" t="str">
            <v>20151218-131509</v>
          </cell>
          <cell r="I581" t="str">
            <v>20151221-100120</v>
          </cell>
          <cell r="J581" t="str">
            <v>Foto4</v>
          </cell>
          <cell r="K581" t="str">
            <v>Foto5</v>
          </cell>
          <cell r="L581" t="str">
            <v>20151218-131509</v>
          </cell>
          <cell r="M581" t="str">
            <v>20151221-100120</v>
          </cell>
          <cell r="N581" t="str">
            <v>52.230336, 20.9997386</v>
          </cell>
          <cell r="O581">
            <v>1890</v>
          </cell>
          <cell r="P581" t="str">
            <v>W</v>
          </cell>
          <cell r="Q581" t="str">
            <v>E</v>
          </cell>
          <cell r="R581" t="str">
            <v>E</v>
          </cell>
          <cell r="S581" t="str">
            <v>W</v>
          </cell>
          <cell r="T581"/>
          <cell r="U581"/>
          <cell r="V581"/>
          <cell r="W581"/>
          <cell r="X581"/>
          <cell r="Y581"/>
          <cell r="Z581"/>
        </row>
        <row r="582">
          <cell r="A582">
            <v>1891</v>
          </cell>
          <cell r="B582" t="str">
            <v>Aleja Jana Pawła II</v>
          </cell>
          <cell r="C582" t="str">
            <v>Złota</v>
          </cell>
          <cell r="D582" t="str">
            <v>wewnętrzna</v>
          </cell>
          <cell r="E582" t="str">
            <v>zjazd do tunelu</v>
          </cell>
          <cell r="F582">
            <v>1</v>
          </cell>
          <cell r="G582" t="str">
            <v>Śródmieście</v>
          </cell>
          <cell r="H582" t="str">
            <v>20151218-131611</v>
          </cell>
          <cell r="I582" t="str">
            <v>20151221-100146</v>
          </cell>
          <cell r="J582" t="str">
            <v>Foto4</v>
          </cell>
          <cell r="K582" t="str">
            <v>Foto5</v>
          </cell>
          <cell r="L582" t="str">
            <v>20151218-131611</v>
          </cell>
          <cell r="M582" t="str">
            <v>20151221-100146</v>
          </cell>
          <cell r="N582" t="str">
            <v>52.2297873, 21.0001409</v>
          </cell>
          <cell r="O582">
            <v>1891</v>
          </cell>
          <cell r="P582" t="str">
            <v>NE</v>
          </cell>
          <cell r="Q582" t="str">
            <v>SW</v>
          </cell>
          <cell r="R582"/>
          <cell r="S582"/>
          <cell r="T582"/>
          <cell r="U582"/>
          <cell r="V582"/>
          <cell r="W582"/>
          <cell r="X582"/>
          <cell r="Y582"/>
          <cell r="Z582"/>
        </row>
        <row r="583">
          <cell r="A583">
            <v>1892</v>
          </cell>
          <cell r="B583" t="str">
            <v>Aleja Jana Pawła II</v>
          </cell>
          <cell r="C583" t="str">
            <v>Złota</v>
          </cell>
          <cell r="D583" t="str">
            <v>wewnętrzna</v>
          </cell>
          <cell r="E583" t="str">
            <v>wyjazd z tunelu</v>
          </cell>
          <cell r="F583">
            <v>1</v>
          </cell>
          <cell r="G583" t="str">
            <v>Śródmieście</v>
          </cell>
          <cell r="H583" t="str">
            <v>20151218-131641</v>
          </cell>
          <cell r="I583" t="str">
            <v>20151221-100215</v>
          </cell>
          <cell r="J583" t="str">
            <v>Foto4</v>
          </cell>
          <cell r="K583" t="str">
            <v>Foto5</v>
          </cell>
          <cell r="L583" t="str">
            <v>20151218-131641</v>
          </cell>
          <cell r="M583" t="str">
            <v>20151221-100215</v>
          </cell>
          <cell r="N583" t="str">
            <v>52.22961480000001, 21.0002428</v>
          </cell>
          <cell r="O583">
            <v>1892</v>
          </cell>
          <cell r="P583" t="str">
            <v>NW</v>
          </cell>
          <cell r="Q583" t="str">
            <v>SE</v>
          </cell>
          <cell r="R583"/>
          <cell r="S583"/>
          <cell r="T583"/>
          <cell r="U583"/>
          <cell r="V583"/>
          <cell r="W583"/>
          <cell r="X583"/>
          <cell r="Y583"/>
          <cell r="Z583"/>
        </row>
        <row r="584">
          <cell r="A584">
            <v>1893</v>
          </cell>
          <cell r="B584" t="str">
            <v>Aleja Jana Pawła II</v>
          </cell>
          <cell r="C584" t="str">
            <v>Chmielna</v>
          </cell>
          <cell r="D584" t="str">
            <v>gminna</v>
          </cell>
          <cell r="E584" t="str">
            <v>przez Chmielną W</v>
          </cell>
          <cell r="F584">
            <v>2</v>
          </cell>
          <cell r="G584" t="str">
            <v>Śródmieście</v>
          </cell>
          <cell r="H584" t="str">
            <v>20151218-131814</v>
          </cell>
          <cell r="I584" t="str">
            <v>20151221-100253</v>
          </cell>
          <cell r="J584" t="str">
            <v>Foto4</v>
          </cell>
          <cell r="K584" t="str">
            <v>Foto5</v>
          </cell>
          <cell r="L584" t="str">
            <v>20151218-131814</v>
          </cell>
          <cell r="M584" t="str">
            <v>20151221-100253</v>
          </cell>
          <cell r="N584" t="str">
            <v>52.2292649, 21.000427900000002</v>
          </cell>
          <cell r="O584">
            <v>1893</v>
          </cell>
          <cell r="P584" t="str">
            <v>W</v>
          </cell>
          <cell r="Q584" t="str">
            <v>E</v>
          </cell>
          <cell r="R584" t="str">
            <v>E</v>
          </cell>
          <cell r="S584" t="str">
            <v>W</v>
          </cell>
          <cell r="T584"/>
          <cell r="U584"/>
          <cell r="V584"/>
          <cell r="W584"/>
          <cell r="X584"/>
          <cell r="Y584"/>
          <cell r="Z584"/>
        </row>
        <row r="585">
          <cell r="A585">
            <v>1894</v>
          </cell>
          <cell r="B585" t="str">
            <v>Ostrobramska</v>
          </cell>
          <cell r="C585" t="str">
            <v>Filomatów</v>
          </cell>
          <cell r="D585" t="str">
            <v>gminna</v>
          </cell>
          <cell r="E585" t="str">
            <v>przez Filomatów</v>
          </cell>
          <cell r="F585">
            <v>2</v>
          </cell>
          <cell r="G585" t="str">
            <v>Praga Południe</v>
          </cell>
          <cell r="H585" t="str">
            <v>20151218-132059</v>
          </cell>
          <cell r="I585" t="str">
            <v>20151221-100619</v>
          </cell>
          <cell r="J585" t="str">
            <v>Foto4</v>
          </cell>
          <cell r="K585" t="str">
            <v>Foto5</v>
          </cell>
          <cell r="L585" t="str">
            <v>20151218-132059</v>
          </cell>
          <cell r="M585" t="str">
            <v>20151221-100619</v>
          </cell>
          <cell r="N585" t="str">
            <v>52.2348117, 21.0947545</v>
          </cell>
          <cell r="O585">
            <v>1894</v>
          </cell>
          <cell r="P585" t="str">
            <v>S</v>
          </cell>
          <cell r="Q585" t="str">
            <v>N</v>
          </cell>
          <cell r="R585" t="str">
            <v>N</v>
          </cell>
          <cell r="S585" t="str">
            <v>S</v>
          </cell>
          <cell r="T585"/>
          <cell r="U585"/>
          <cell r="V585"/>
          <cell r="W585"/>
          <cell r="X585"/>
          <cell r="Y585"/>
          <cell r="Z585"/>
        </row>
        <row r="586">
          <cell r="A586">
            <v>1895</v>
          </cell>
          <cell r="B586" t="str">
            <v>Ostrobramska</v>
          </cell>
          <cell r="C586" t="str">
            <v>Zamieniecka</v>
          </cell>
          <cell r="D586" t="str">
            <v>wewnętrzna</v>
          </cell>
          <cell r="E586" t="str">
            <v>wjazd na BP</v>
          </cell>
          <cell r="F586">
            <v>1</v>
          </cell>
          <cell r="G586" t="str">
            <v>Praga Południe</v>
          </cell>
          <cell r="H586" t="str">
            <v>20151218-132217</v>
          </cell>
          <cell r="I586" t="str">
            <v>20151221-100733</v>
          </cell>
          <cell r="J586" t="str">
            <v>Foto4</v>
          </cell>
          <cell r="K586" t="str">
            <v>Foto5</v>
          </cell>
          <cell r="L586" t="str">
            <v>20151218-132217</v>
          </cell>
          <cell r="M586" t="str">
            <v>20151221-100733</v>
          </cell>
          <cell r="N586" t="str">
            <v>52.2342827, 21.100253</v>
          </cell>
          <cell r="O586">
            <v>1895</v>
          </cell>
          <cell r="P586" t="str">
            <v>NW</v>
          </cell>
          <cell r="Q586" t="str">
            <v>SE</v>
          </cell>
          <cell r="R586"/>
          <cell r="S586"/>
          <cell r="T586"/>
          <cell r="U586"/>
          <cell r="V586"/>
          <cell r="W586"/>
          <cell r="X586"/>
          <cell r="Y586"/>
          <cell r="Z586"/>
        </row>
        <row r="587">
          <cell r="A587">
            <v>1896</v>
          </cell>
          <cell r="B587" t="str">
            <v>Ostrobramska</v>
          </cell>
          <cell r="C587" t="str">
            <v>Zamieniecka</v>
          </cell>
          <cell r="D587" t="str">
            <v>wewnętrzna</v>
          </cell>
          <cell r="E587" t="str">
            <v>wyjazd z BP</v>
          </cell>
          <cell r="F587">
            <v>1</v>
          </cell>
          <cell r="G587" t="str">
            <v>Praga Południe</v>
          </cell>
          <cell r="H587" t="str">
            <v>20151218-132245</v>
          </cell>
          <cell r="I587" t="str">
            <v>20151221-100803</v>
          </cell>
          <cell r="J587" t="str">
            <v>Foto4</v>
          </cell>
          <cell r="K587" t="str">
            <v>Foto5</v>
          </cell>
          <cell r="L587" t="str">
            <v>20151218-132245</v>
          </cell>
          <cell r="M587" t="str">
            <v>20151221-100803</v>
          </cell>
          <cell r="N587" t="str">
            <v>52.2341653, 21.1012951</v>
          </cell>
          <cell r="O587">
            <v>1896</v>
          </cell>
          <cell r="P587" t="str">
            <v>SW</v>
          </cell>
          <cell r="Q587" t="str">
            <v>NE</v>
          </cell>
          <cell r="R587"/>
          <cell r="S587"/>
          <cell r="T587"/>
          <cell r="U587"/>
          <cell r="V587"/>
          <cell r="W587"/>
          <cell r="X587"/>
          <cell r="Y587"/>
          <cell r="Z587"/>
        </row>
        <row r="588">
          <cell r="A588">
            <v>1897</v>
          </cell>
          <cell r="B588" t="str">
            <v>Ostrobramska</v>
          </cell>
          <cell r="C588" t="str">
            <v>Marii Rodziewiczówny</v>
          </cell>
          <cell r="D588" t="str">
            <v>wewnętrzna</v>
          </cell>
          <cell r="E588" t="str">
            <v>wjazd do budynków usługowych</v>
          </cell>
          <cell r="F588">
            <v>1</v>
          </cell>
          <cell r="G588" t="str">
            <v>Praga Południe</v>
          </cell>
          <cell r="H588" t="str">
            <v>20151218-132400</v>
          </cell>
          <cell r="I588" t="str">
            <v>20151221-100948</v>
          </cell>
          <cell r="J588" t="str">
            <v>Foto4</v>
          </cell>
          <cell r="K588" t="str">
            <v>Foto5</v>
          </cell>
          <cell r="L588" t="str">
            <v>20151218-132400</v>
          </cell>
          <cell r="M588" t="str">
            <v>20151221-100948</v>
          </cell>
          <cell r="N588" t="str">
            <v>52.2326991, 21.1144473</v>
          </cell>
          <cell r="O588">
            <v>1897</v>
          </cell>
          <cell r="P588" t="str">
            <v>NW</v>
          </cell>
          <cell r="Q588" t="str">
            <v>SE</v>
          </cell>
          <cell r="R588"/>
          <cell r="S588"/>
          <cell r="T588"/>
          <cell r="U588"/>
          <cell r="V588"/>
          <cell r="W588"/>
          <cell r="X588"/>
          <cell r="Y588"/>
          <cell r="Z588"/>
        </row>
        <row r="589">
          <cell r="A589">
            <v>1898</v>
          </cell>
          <cell r="B589" t="str">
            <v>Ostrobramska</v>
          </cell>
          <cell r="C589" t="str">
            <v>Ostrobramska 73</v>
          </cell>
          <cell r="D589" t="str">
            <v>wewnętrzna</v>
          </cell>
          <cell r="E589" t="str">
            <v>wjazd do budynków usługowych</v>
          </cell>
          <cell r="F589">
            <v>1</v>
          </cell>
          <cell r="G589" t="str">
            <v>Praga Południe</v>
          </cell>
          <cell r="H589" t="str">
            <v>20151218-132759</v>
          </cell>
          <cell r="I589" t="str">
            <v>20151221-101028</v>
          </cell>
          <cell r="J589" t="str">
            <v>Foto4</v>
          </cell>
          <cell r="K589" t="str">
            <v>Foto5</v>
          </cell>
          <cell r="L589" t="str">
            <v>20151218-132759</v>
          </cell>
          <cell r="M589" t="str">
            <v>20151221-101028</v>
          </cell>
          <cell r="N589" t="str">
            <v>52.2324757, 21.1173548</v>
          </cell>
          <cell r="O589">
            <v>1898</v>
          </cell>
          <cell r="P589" t="str">
            <v>N</v>
          </cell>
          <cell r="Q589" t="str">
            <v>S</v>
          </cell>
          <cell r="R589"/>
          <cell r="S589"/>
          <cell r="T589"/>
          <cell r="U589"/>
          <cell r="V589"/>
          <cell r="W589"/>
          <cell r="X589"/>
          <cell r="Y589"/>
          <cell r="Z589"/>
        </row>
        <row r="590">
          <cell r="A590">
            <v>1899</v>
          </cell>
          <cell r="B590" t="str">
            <v>Ostrobramska</v>
          </cell>
          <cell r="C590" t="str">
            <v>Lotnicza</v>
          </cell>
          <cell r="D590" t="str">
            <v>gminna</v>
          </cell>
          <cell r="E590" t="str">
            <v>przez Lotniczą</v>
          </cell>
          <cell r="F590">
            <v>1</v>
          </cell>
          <cell r="G590" t="str">
            <v>Praga Południe</v>
          </cell>
          <cell r="H590" t="str">
            <v>20151218-133109</v>
          </cell>
          <cell r="I590" t="str">
            <v>20151221-101122</v>
          </cell>
          <cell r="J590" t="str">
            <v>Foto4</v>
          </cell>
          <cell r="K590" t="str">
            <v>Foto5</v>
          </cell>
          <cell r="L590" t="str">
            <v>20151218-133109</v>
          </cell>
          <cell r="M590" t="str">
            <v>20151221-101122</v>
          </cell>
          <cell r="N590" t="str">
            <v>52.2332659, 21.123945000000003</v>
          </cell>
          <cell r="O590">
            <v>1899</v>
          </cell>
          <cell r="P590" t="str">
            <v>SE</v>
          </cell>
          <cell r="Q590" t="str">
            <v>NW</v>
          </cell>
          <cell r="R590"/>
          <cell r="S590"/>
          <cell r="T590"/>
          <cell r="U590"/>
          <cell r="V590"/>
          <cell r="W590"/>
          <cell r="X590"/>
          <cell r="Y590"/>
          <cell r="Z590"/>
        </row>
        <row r="591">
          <cell r="A591">
            <v>1900</v>
          </cell>
          <cell r="B591" t="str">
            <v>Ostrobramska</v>
          </cell>
          <cell r="C591" t="str">
            <v>Ostrobramska 36</v>
          </cell>
          <cell r="D591" t="str">
            <v>gminna</v>
          </cell>
          <cell r="E591" t="str">
            <v>dojazd do Jubilerskiej</v>
          </cell>
          <cell r="F591">
            <v>2</v>
          </cell>
          <cell r="G591" t="str">
            <v>Praga Południe</v>
          </cell>
          <cell r="H591" t="str">
            <v>20151218-133004</v>
          </cell>
          <cell r="I591" t="str">
            <v>20151221-101209</v>
          </cell>
          <cell r="J591" t="str">
            <v>Foto4</v>
          </cell>
          <cell r="K591" t="str">
            <v>Foto5</v>
          </cell>
          <cell r="L591" t="str">
            <v>20151218-133004</v>
          </cell>
          <cell r="M591" t="str">
            <v>20151221-101209</v>
          </cell>
          <cell r="N591" t="str">
            <v>52.232856, 21.1191036</v>
          </cell>
          <cell r="O591">
            <v>1900</v>
          </cell>
          <cell r="P591" t="str">
            <v>N</v>
          </cell>
          <cell r="Q591" t="str">
            <v>S</v>
          </cell>
          <cell r="R591" t="str">
            <v>S</v>
          </cell>
          <cell r="S591" t="str">
            <v>N</v>
          </cell>
          <cell r="T591"/>
          <cell r="U591"/>
          <cell r="V591"/>
          <cell r="W591"/>
          <cell r="X591"/>
          <cell r="Y591"/>
          <cell r="Z591"/>
        </row>
        <row r="592">
          <cell r="A592">
            <v>1901</v>
          </cell>
          <cell r="B592" t="str">
            <v>Ostrobramska</v>
          </cell>
          <cell r="C592" t="str">
            <v>Ostrobramska 38</v>
          </cell>
          <cell r="D592" t="str">
            <v>wewnętrzna</v>
          </cell>
          <cell r="E592" t="str">
            <v>wjazd do zajezdni autobusowej</v>
          </cell>
          <cell r="F592">
            <v>1</v>
          </cell>
          <cell r="G592" t="str">
            <v>Praga Południe</v>
          </cell>
          <cell r="H592" t="str">
            <v>20151218-133219</v>
          </cell>
          <cell r="I592" t="str">
            <v>20151221-101237</v>
          </cell>
          <cell r="J592" t="str">
            <v>Foto4</v>
          </cell>
          <cell r="K592" t="str">
            <v>Foto5</v>
          </cell>
          <cell r="L592" t="str">
            <v>20151218-133219</v>
          </cell>
          <cell r="M592" t="str">
            <v>20151221-101237</v>
          </cell>
          <cell r="N592" t="str">
            <v>52.2328774, 21.1177893</v>
          </cell>
          <cell r="O592">
            <v>1901</v>
          </cell>
          <cell r="P592" t="str">
            <v>S</v>
          </cell>
          <cell r="Q592" t="str">
            <v>N</v>
          </cell>
          <cell r="R592"/>
          <cell r="S592"/>
          <cell r="T592"/>
          <cell r="U592"/>
          <cell r="V592"/>
          <cell r="W592"/>
          <cell r="X592"/>
          <cell r="Y592"/>
          <cell r="Z592"/>
        </row>
        <row r="593">
          <cell r="A593">
            <v>1902</v>
          </cell>
          <cell r="B593" t="str">
            <v>Ostrobramska</v>
          </cell>
          <cell r="C593" t="str">
            <v>Ostrobramska 38</v>
          </cell>
          <cell r="D593" t="str">
            <v>wewnętrzna</v>
          </cell>
          <cell r="E593" t="str">
            <v>wyjazd z zajezdni autobusowej</v>
          </cell>
          <cell r="F593">
            <v>1</v>
          </cell>
          <cell r="G593" t="str">
            <v>Praga Południe</v>
          </cell>
          <cell r="H593" t="str">
            <v>20151221-101313</v>
          </cell>
          <cell r="I593" t="str">
            <v>20160105-165518</v>
          </cell>
          <cell r="J593" t="str">
            <v>Foto5</v>
          </cell>
          <cell r="K593" t="str">
            <v>Foto7</v>
          </cell>
          <cell r="L593" t="str">
            <v>20151221-101313</v>
          </cell>
          <cell r="M593" t="str">
            <v>20160105-165518</v>
          </cell>
          <cell r="N593" t="str">
            <v>52.232879, 21.1176029</v>
          </cell>
          <cell r="O593">
            <v>1902</v>
          </cell>
          <cell r="P593" t="str">
            <v>N</v>
          </cell>
          <cell r="Q593" t="str">
            <v>S</v>
          </cell>
          <cell r="R593"/>
          <cell r="S593"/>
          <cell r="T593"/>
          <cell r="U593"/>
          <cell r="V593"/>
          <cell r="W593"/>
          <cell r="X593"/>
          <cell r="Y593"/>
          <cell r="Z593"/>
        </row>
        <row r="594">
          <cell r="A594">
            <v>1904</v>
          </cell>
          <cell r="B594" t="str">
            <v>Ostrobramska</v>
          </cell>
          <cell r="C594" t="str">
            <v>Osiecka</v>
          </cell>
          <cell r="D594" t="str">
            <v>gminna</v>
          </cell>
          <cell r="E594" t="str">
            <v>przez Osiecką</v>
          </cell>
          <cell r="F594">
            <v>2</v>
          </cell>
          <cell r="G594" t="str">
            <v>Praga Południe</v>
          </cell>
          <cell r="H594" t="str">
            <v>20151218-133438</v>
          </cell>
          <cell r="I594" t="str">
            <v>20151221-103254</v>
          </cell>
          <cell r="J594" t="str">
            <v>Foto4</v>
          </cell>
          <cell r="K594" t="str">
            <v>Foto5</v>
          </cell>
          <cell r="L594" t="str">
            <v>20151218-133438</v>
          </cell>
          <cell r="M594" t="str">
            <v>20151221-103254</v>
          </cell>
          <cell r="N594" t="str">
            <v>52.2344831, 21.1025718</v>
          </cell>
          <cell r="O594">
            <v>1904</v>
          </cell>
          <cell r="P594" t="str">
            <v>N</v>
          </cell>
          <cell r="Q594" t="str">
            <v>S</v>
          </cell>
          <cell r="R594" t="str">
            <v>S</v>
          </cell>
          <cell r="S594" t="str">
            <v>N</v>
          </cell>
          <cell r="T594"/>
          <cell r="U594"/>
          <cell r="V594"/>
          <cell r="W594"/>
          <cell r="X594"/>
          <cell r="Y594"/>
          <cell r="Z594"/>
        </row>
        <row r="595">
          <cell r="A595">
            <v>1905</v>
          </cell>
          <cell r="B595" t="str">
            <v>Ostrobramska</v>
          </cell>
          <cell r="C595" t="str">
            <v>Komorska</v>
          </cell>
          <cell r="D595" t="str">
            <v>gminna</v>
          </cell>
          <cell r="E595" t="str">
            <v>przez Komorską</v>
          </cell>
          <cell r="F595">
            <v>1</v>
          </cell>
          <cell r="G595" t="str">
            <v>Praga Południe</v>
          </cell>
          <cell r="H595" t="str">
            <v>20151218-133617</v>
          </cell>
          <cell r="I595" t="str">
            <v>20151221-102926</v>
          </cell>
          <cell r="J595" t="str">
            <v>Foto4</v>
          </cell>
          <cell r="K595" t="str">
            <v>Foto5</v>
          </cell>
          <cell r="L595" t="str">
            <v>20151218-133617</v>
          </cell>
          <cell r="M595" t="str">
            <v>20151221-102926</v>
          </cell>
          <cell r="N595" t="str">
            <v>52.2348059, 21.0995074</v>
          </cell>
          <cell r="O595">
            <v>1905</v>
          </cell>
          <cell r="P595" t="str">
            <v>S</v>
          </cell>
          <cell r="Q595" t="str">
            <v>N</v>
          </cell>
          <cell r="R595"/>
          <cell r="S595"/>
          <cell r="T595"/>
          <cell r="U595"/>
          <cell r="V595"/>
          <cell r="W595"/>
          <cell r="X595"/>
          <cell r="Y595"/>
          <cell r="Z595"/>
        </row>
        <row r="596">
          <cell r="A596">
            <v>1906</v>
          </cell>
          <cell r="B596" t="str">
            <v>Ostrobramska</v>
          </cell>
          <cell r="C596" t="str">
            <v>Budrysów</v>
          </cell>
          <cell r="D596" t="str">
            <v>gminna</v>
          </cell>
          <cell r="E596" t="str">
            <v>przez Budrysów</v>
          </cell>
          <cell r="F596">
            <v>2</v>
          </cell>
          <cell r="G596" t="str">
            <v>Praga Południe</v>
          </cell>
          <cell r="H596" t="str">
            <v>20151218-133732</v>
          </cell>
          <cell r="I596" t="str">
            <v>20151221-103015</v>
          </cell>
          <cell r="J596" t="str">
            <v>Foto4</v>
          </cell>
          <cell r="K596" t="str">
            <v>Foto5</v>
          </cell>
          <cell r="L596" t="str">
            <v>20151218-133732</v>
          </cell>
          <cell r="M596" t="str">
            <v>20151221-103015</v>
          </cell>
          <cell r="N596" t="str">
            <v>52.2356683, 21.0918202</v>
          </cell>
          <cell r="O596">
            <v>1906</v>
          </cell>
          <cell r="P596" t="str">
            <v>N</v>
          </cell>
          <cell r="Q596" t="str">
            <v>S</v>
          </cell>
          <cell r="R596" t="str">
            <v>S</v>
          </cell>
          <cell r="S596" t="str">
            <v>N</v>
          </cell>
          <cell r="T596"/>
          <cell r="U596"/>
          <cell r="V596"/>
          <cell r="W596"/>
          <cell r="X596"/>
          <cell r="Y596"/>
          <cell r="Z596"/>
        </row>
        <row r="597">
          <cell r="A597">
            <v>1907</v>
          </cell>
          <cell r="B597" t="str">
            <v>Ostrobramska</v>
          </cell>
          <cell r="C597" t="str">
            <v>Międzyborska</v>
          </cell>
          <cell r="D597" t="str">
            <v>powiatowa</v>
          </cell>
          <cell r="E597" t="str">
            <v>przez Międzyborską</v>
          </cell>
          <cell r="F597">
            <v>2</v>
          </cell>
          <cell r="G597" t="str">
            <v>Praga Południe</v>
          </cell>
          <cell r="H597" t="str">
            <v>20151218-133809</v>
          </cell>
          <cell r="I597" t="str">
            <v>20151221-103103</v>
          </cell>
          <cell r="J597" t="str">
            <v>Foto4</v>
          </cell>
          <cell r="K597" t="str">
            <v>Foto5</v>
          </cell>
          <cell r="L597" t="str">
            <v>20151218-133809</v>
          </cell>
          <cell r="M597" t="str">
            <v>20151221-103103</v>
          </cell>
          <cell r="N597" t="str">
            <v>52.2360453, 21.082893800000004</v>
          </cell>
          <cell r="O597">
            <v>1907</v>
          </cell>
          <cell r="P597" t="str">
            <v>N</v>
          </cell>
          <cell r="Q597" t="str">
            <v>S</v>
          </cell>
          <cell r="R597" t="str">
            <v>S</v>
          </cell>
          <cell r="S597" t="str">
            <v>N</v>
          </cell>
          <cell r="T597"/>
          <cell r="U597"/>
          <cell r="V597"/>
          <cell r="W597"/>
          <cell r="X597"/>
          <cell r="Y597"/>
          <cell r="Z597"/>
        </row>
        <row r="598">
          <cell r="A598">
            <v>1908</v>
          </cell>
          <cell r="B598" t="str">
            <v>Kinowa</v>
          </cell>
          <cell r="C598" t="str">
            <v>Rozłucka</v>
          </cell>
          <cell r="D598" t="str">
            <v>powiatowa</v>
          </cell>
          <cell r="E598" t="str">
            <v>przez Kinową, jezdnia E</v>
          </cell>
          <cell r="F598">
            <v>1</v>
          </cell>
          <cell r="G598" t="str">
            <v>Praga Południe</v>
          </cell>
          <cell r="H598" t="str">
            <v>20151217-105638</v>
          </cell>
          <cell r="I598" t="str">
            <v>20151218-095829</v>
          </cell>
          <cell r="J598" t="str">
            <v>Foto4</v>
          </cell>
          <cell r="K598" t="str">
            <v>Foto4</v>
          </cell>
          <cell r="L598" t="str">
            <v>20151217-105638</v>
          </cell>
          <cell r="M598" t="str">
            <v>20151218-095829</v>
          </cell>
          <cell r="N598" t="str">
            <v>52.2360666, 21.0768802</v>
          </cell>
          <cell r="O598">
            <v>1908</v>
          </cell>
          <cell r="P598" t="str">
            <v>S</v>
          </cell>
          <cell r="Q598" t="str">
            <v>N</v>
          </cell>
          <cell r="R598"/>
          <cell r="S598"/>
          <cell r="T598"/>
          <cell r="U598"/>
          <cell r="V598"/>
          <cell r="W598"/>
          <cell r="X598"/>
          <cell r="Y598"/>
          <cell r="Z598"/>
        </row>
        <row r="599">
          <cell r="A599">
            <v>1909</v>
          </cell>
          <cell r="B599" t="str">
            <v>Kinowa</v>
          </cell>
          <cell r="C599" t="str">
            <v>Rozłucka</v>
          </cell>
          <cell r="D599" t="str">
            <v>powiatowa</v>
          </cell>
          <cell r="E599" t="str">
            <v>przez Kinową, jezdnia W</v>
          </cell>
          <cell r="F599">
            <v>1</v>
          </cell>
          <cell r="G599" t="str">
            <v>Praga Południe</v>
          </cell>
          <cell r="H599" t="str">
            <v>20151221-122020</v>
          </cell>
          <cell r="I599" t="str">
            <v>20151221-124630</v>
          </cell>
          <cell r="J599" t="str">
            <v>Foto5</v>
          </cell>
          <cell r="K599" t="str">
            <v>Foto5</v>
          </cell>
          <cell r="L599" t="str">
            <v>20151221-122020</v>
          </cell>
          <cell r="M599" t="str">
            <v>20151221-124630</v>
          </cell>
          <cell r="N599" t="str">
            <v>52.2360321, 21.0767099</v>
          </cell>
          <cell r="O599">
            <v>1909</v>
          </cell>
          <cell r="P599" t="str">
            <v>N</v>
          </cell>
          <cell r="Q599" t="str">
            <v>S</v>
          </cell>
          <cell r="R599"/>
          <cell r="S599"/>
          <cell r="T599"/>
          <cell r="U599"/>
          <cell r="V599"/>
          <cell r="W599"/>
          <cell r="X599"/>
          <cell r="Y599"/>
          <cell r="Z599"/>
        </row>
        <row r="600">
          <cell r="A600">
            <v>1910</v>
          </cell>
          <cell r="B600" t="str">
            <v>Kinowa</v>
          </cell>
          <cell r="C600" t="str">
            <v>Rozłucka</v>
          </cell>
          <cell r="D600" t="str">
            <v>gminna</v>
          </cell>
          <cell r="E600" t="str">
            <v>przez Rozłucką</v>
          </cell>
          <cell r="F600">
            <v>2</v>
          </cell>
          <cell r="G600" t="str">
            <v>Praga Południe</v>
          </cell>
          <cell r="H600" t="str">
            <v>20151218-133900</v>
          </cell>
          <cell r="I600" t="str">
            <v>20151221-103145</v>
          </cell>
          <cell r="J600" t="str">
            <v>Foto4</v>
          </cell>
          <cell r="K600" t="str">
            <v>Foto5</v>
          </cell>
          <cell r="L600" t="str">
            <v>20151218-133900</v>
          </cell>
          <cell r="M600" t="str">
            <v>20151221-103145</v>
          </cell>
          <cell r="N600" t="str">
            <v>52.2362588, 21.0769446</v>
          </cell>
          <cell r="O600">
            <v>1910</v>
          </cell>
          <cell r="P600" t="str">
            <v>E</v>
          </cell>
          <cell r="Q600" t="str">
            <v>W</v>
          </cell>
          <cell r="R600" t="str">
            <v>W</v>
          </cell>
          <cell r="S600" t="str">
            <v>E</v>
          </cell>
          <cell r="T600"/>
          <cell r="U600"/>
          <cell r="V600"/>
          <cell r="W600"/>
          <cell r="X600"/>
          <cell r="Y600"/>
          <cell r="Z600"/>
        </row>
        <row r="601">
          <cell r="A601">
            <v>1911</v>
          </cell>
          <cell r="B601" t="str">
            <v>Kinowa</v>
          </cell>
          <cell r="C601" t="str">
            <v>Walewska</v>
          </cell>
          <cell r="D601" t="str">
            <v>powiatowa</v>
          </cell>
          <cell r="E601" t="str">
            <v>przez Kinową</v>
          </cell>
          <cell r="F601">
            <v>2</v>
          </cell>
          <cell r="G601" t="str">
            <v>Praga Południe</v>
          </cell>
          <cell r="H601" t="str">
            <v>20151217-105747</v>
          </cell>
          <cell r="I601" t="str">
            <v>20151218-100046</v>
          </cell>
          <cell r="J601" t="str">
            <v>Foto4</v>
          </cell>
          <cell r="K601" t="str">
            <v>Foto4</v>
          </cell>
          <cell r="L601" t="str">
            <v>20151217-105747</v>
          </cell>
          <cell r="M601" t="str">
            <v>20151218-100046</v>
          </cell>
          <cell r="N601" t="str">
            <v>52.2395644, 21.0741162</v>
          </cell>
          <cell r="O601">
            <v>1911</v>
          </cell>
          <cell r="P601" t="str">
            <v>S</v>
          </cell>
          <cell r="Q601" t="str">
            <v>N</v>
          </cell>
          <cell r="R601" t="str">
            <v>N</v>
          </cell>
          <cell r="S601" t="str">
            <v>S</v>
          </cell>
          <cell r="T601"/>
          <cell r="U601"/>
          <cell r="V601"/>
          <cell r="W601"/>
          <cell r="X601"/>
          <cell r="Y601"/>
          <cell r="Z601"/>
        </row>
        <row r="602">
          <cell r="A602">
            <v>1912</v>
          </cell>
          <cell r="B602" t="str">
            <v>Kinowa</v>
          </cell>
          <cell r="C602" t="str">
            <v>Walewska</v>
          </cell>
          <cell r="D602" t="str">
            <v>gminna</v>
          </cell>
          <cell r="E602" t="str">
            <v>przez Walewską</v>
          </cell>
          <cell r="F602">
            <v>2</v>
          </cell>
          <cell r="G602" t="str">
            <v>Praga Południe</v>
          </cell>
          <cell r="H602" t="str">
            <v>20151218-134038</v>
          </cell>
          <cell r="I602" t="str">
            <v>20151221-103353</v>
          </cell>
          <cell r="J602" t="str">
            <v>Foto4</v>
          </cell>
          <cell r="K602" t="str">
            <v>Foto5</v>
          </cell>
          <cell r="L602" t="str">
            <v>20151218-134038</v>
          </cell>
          <cell r="M602" t="str">
            <v>20151221-103353</v>
          </cell>
          <cell r="N602" t="str">
            <v>52.2397377, 21.0741498</v>
          </cell>
          <cell r="O602">
            <v>1912</v>
          </cell>
          <cell r="P602" t="str">
            <v>E</v>
          </cell>
          <cell r="Q602" t="str">
            <v>W</v>
          </cell>
          <cell r="R602" t="str">
            <v>W</v>
          </cell>
          <cell r="S602" t="str">
            <v>E</v>
          </cell>
          <cell r="T602"/>
          <cell r="U602"/>
          <cell r="V602"/>
          <cell r="W602"/>
          <cell r="X602"/>
          <cell r="Y602"/>
          <cell r="Z602"/>
        </row>
        <row r="603">
          <cell r="A603">
            <v>1913</v>
          </cell>
          <cell r="B603" t="str">
            <v>Kinowa</v>
          </cell>
          <cell r="C603" t="str">
            <v>Suchodolska</v>
          </cell>
          <cell r="D603" t="str">
            <v>powiatowa</v>
          </cell>
          <cell r="E603" t="str">
            <v>przez Kinową</v>
          </cell>
          <cell r="F603">
            <v>2</v>
          </cell>
          <cell r="G603" t="str">
            <v>Praga Południe</v>
          </cell>
          <cell r="H603" t="str">
            <v>20151217-105843</v>
          </cell>
          <cell r="I603" t="str">
            <v>20151218-100122</v>
          </cell>
          <cell r="J603" t="str">
            <v>Foto4</v>
          </cell>
          <cell r="K603" t="str">
            <v>Foto4</v>
          </cell>
          <cell r="L603" t="str">
            <v>20151217-105843</v>
          </cell>
          <cell r="M603" t="str">
            <v>20151218-100122</v>
          </cell>
          <cell r="N603" t="str">
            <v>52.2413563, 21.0722843</v>
          </cell>
          <cell r="O603">
            <v>1913</v>
          </cell>
          <cell r="P603" t="str">
            <v>SE</v>
          </cell>
          <cell r="Q603" t="str">
            <v>NW</v>
          </cell>
          <cell r="R603" t="str">
            <v>NW</v>
          </cell>
          <cell r="S603" t="str">
            <v>SE</v>
          </cell>
          <cell r="T603"/>
          <cell r="U603"/>
          <cell r="V603"/>
          <cell r="W603"/>
          <cell r="X603"/>
          <cell r="Y603"/>
          <cell r="Z603"/>
        </row>
        <row r="604">
          <cell r="A604">
            <v>1914</v>
          </cell>
          <cell r="B604" t="str">
            <v>Kinowa</v>
          </cell>
          <cell r="C604" t="str">
            <v>Suchodolska</v>
          </cell>
          <cell r="D604" t="str">
            <v>gminna</v>
          </cell>
          <cell r="E604" t="str">
            <v>przez Suchodolską</v>
          </cell>
          <cell r="F604">
            <v>1</v>
          </cell>
          <cell r="G604" t="str">
            <v>Praga Południe</v>
          </cell>
          <cell r="H604" t="str">
            <v>20151218-134121</v>
          </cell>
          <cell r="I604" t="str">
            <v>20151221-103450</v>
          </cell>
          <cell r="J604" t="str">
            <v>Foto4</v>
          </cell>
          <cell r="K604" t="str">
            <v>Foto5</v>
          </cell>
          <cell r="L604" t="str">
            <v>20151218-134121</v>
          </cell>
          <cell r="M604" t="str">
            <v>20151221-103450</v>
          </cell>
          <cell r="N604" t="str">
            <v>52.2415165, 21.0723218</v>
          </cell>
          <cell r="O604">
            <v>1914</v>
          </cell>
          <cell r="P604" t="str">
            <v>E</v>
          </cell>
          <cell r="Q604" t="str">
            <v>W</v>
          </cell>
          <cell r="R604"/>
          <cell r="S604"/>
          <cell r="T604"/>
          <cell r="U604"/>
          <cell r="V604"/>
          <cell r="W604"/>
          <cell r="X604"/>
          <cell r="Y604"/>
          <cell r="Z604"/>
        </row>
        <row r="605">
          <cell r="A605">
            <v>1915</v>
          </cell>
          <cell r="B605" t="str">
            <v>Kinowa</v>
          </cell>
          <cell r="C605" t="str">
            <v>Al. Waszyngtona</v>
          </cell>
          <cell r="D605" t="str">
            <v>wojewódzka</v>
          </cell>
          <cell r="E605" t="str">
            <v>serwisówka wzdłuż Waszyngtona</v>
          </cell>
          <cell r="F605">
            <v>1</v>
          </cell>
          <cell r="G605" t="str">
            <v>Praga Południe</v>
          </cell>
          <cell r="H605" t="str">
            <v>20151218-134218</v>
          </cell>
          <cell r="I605" t="str">
            <v>20151221-103559</v>
          </cell>
          <cell r="J605" t="str">
            <v>Foto4</v>
          </cell>
          <cell r="K605" t="str">
            <v>Foto5</v>
          </cell>
          <cell r="L605" t="str">
            <v>20151218-134218</v>
          </cell>
          <cell r="M605" t="str">
            <v>20151221-103559</v>
          </cell>
          <cell r="N605" t="str">
            <v>52.2421258, 21.0718592</v>
          </cell>
          <cell r="O605">
            <v>1915</v>
          </cell>
          <cell r="P605" t="str">
            <v>W</v>
          </cell>
          <cell r="Q605" t="str">
            <v>E</v>
          </cell>
          <cell r="R605"/>
          <cell r="S605"/>
          <cell r="T605"/>
          <cell r="U605"/>
          <cell r="V605"/>
          <cell r="W605"/>
          <cell r="X605"/>
          <cell r="Y605"/>
          <cell r="Z605"/>
        </row>
        <row r="606">
          <cell r="A606">
            <v>1916</v>
          </cell>
          <cell r="B606" t="str">
            <v>Międzyborska</v>
          </cell>
          <cell r="C606" t="str">
            <v>Suchodolska</v>
          </cell>
          <cell r="D606" t="str">
            <v>gminna</v>
          </cell>
          <cell r="E606" t="str">
            <v>przez Suchodolską</v>
          </cell>
          <cell r="F606">
            <v>1</v>
          </cell>
          <cell r="G606" t="str">
            <v>Praga Południe</v>
          </cell>
          <cell r="H606" t="str">
            <v>20151218-134358</v>
          </cell>
          <cell r="I606" t="str">
            <v>20151221-103627</v>
          </cell>
          <cell r="J606" t="str">
            <v>Foto4</v>
          </cell>
          <cell r="K606" t="str">
            <v>Foto5</v>
          </cell>
          <cell r="L606" t="str">
            <v>20151218-134358</v>
          </cell>
          <cell r="M606" t="str">
            <v>20151221-103627</v>
          </cell>
          <cell r="N606" t="str">
            <v>52.2423779, 21.0764176</v>
          </cell>
          <cell r="O606">
            <v>1916</v>
          </cell>
          <cell r="P606" t="str">
            <v>E</v>
          </cell>
          <cell r="Q606" t="str">
            <v>W</v>
          </cell>
          <cell r="R606"/>
          <cell r="S606"/>
          <cell r="T606"/>
          <cell r="U606"/>
          <cell r="V606"/>
          <cell r="W606"/>
          <cell r="X606"/>
          <cell r="Y606"/>
          <cell r="Z606"/>
        </row>
        <row r="607">
          <cell r="A607">
            <v>1917</v>
          </cell>
          <cell r="B607" t="str">
            <v>Międzyborska</v>
          </cell>
          <cell r="C607" t="str">
            <v>Walewska</v>
          </cell>
          <cell r="D607" t="str">
            <v>gminna</v>
          </cell>
          <cell r="E607" t="str">
            <v>przez Walewską</v>
          </cell>
          <cell r="F607">
            <v>2</v>
          </cell>
          <cell r="G607" t="str">
            <v>Praga Południe</v>
          </cell>
          <cell r="H607" t="str">
            <v>20151218-134438</v>
          </cell>
          <cell r="I607" t="str">
            <v>20151221-103656</v>
          </cell>
          <cell r="J607" t="str">
            <v>Foto4</v>
          </cell>
          <cell r="K607" t="str">
            <v>Foto5</v>
          </cell>
          <cell r="L607" t="str">
            <v>20151218-134438</v>
          </cell>
          <cell r="M607" t="str">
            <v>20151221-103656</v>
          </cell>
          <cell r="N607" t="str">
            <v>52.2411765, 21.0777117</v>
          </cell>
          <cell r="O607">
            <v>1917</v>
          </cell>
          <cell r="P607" t="str">
            <v>SW</v>
          </cell>
          <cell r="Q607" t="str">
            <v>NE</v>
          </cell>
          <cell r="R607" t="str">
            <v>NE</v>
          </cell>
          <cell r="S607" t="str">
            <v>SW</v>
          </cell>
          <cell r="T607"/>
          <cell r="U607"/>
          <cell r="V607"/>
          <cell r="W607"/>
          <cell r="X607"/>
          <cell r="Y607"/>
          <cell r="Z607"/>
        </row>
        <row r="608">
          <cell r="A608">
            <v>1918</v>
          </cell>
          <cell r="B608" t="str">
            <v>Międzyborska</v>
          </cell>
          <cell r="C608" t="str">
            <v>Cyraneczki</v>
          </cell>
          <cell r="D608" t="str">
            <v>gminna</v>
          </cell>
          <cell r="E608" t="str">
            <v>przez Cyraneczki</v>
          </cell>
          <cell r="F608">
            <v>1</v>
          </cell>
          <cell r="G608" t="str">
            <v>Praga Południe</v>
          </cell>
          <cell r="H608" t="str">
            <v>20151221-122119</v>
          </cell>
          <cell r="I608" t="str">
            <v>20151221-124705</v>
          </cell>
          <cell r="J608" t="str">
            <v>Foto5</v>
          </cell>
          <cell r="K608" t="str">
            <v>Foto5</v>
          </cell>
          <cell r="L608" t="str">
            <v>20151221-122119</v>
          </cell>
          <cell r="M608" t="str">
            <v>20151221-124705</v>
          </cell>
          <cell r="N608" t="str">
            <v>52.2409186, 21.0782441</v>
          </cell>
          <cell r="O608">
            <v>1918</v>
          </cell>
          <cell r="P608" t="str">
            <v>SW</v>
          </cell>
          <cell r="Q608" t="str">
            <v>NE</v>
          </cell>
          <cell r="R608"/>
          <cell r="S608"/>
          <cell r="T608"/>
          <cell r="U608"/>
          <cell r="V608"/>
          <cell r="W608"/>
          <cell r="X608"/>
          <cell r="Y608"/>
          <cell r="Z608"/>
        </row>
        <row r="609">
          <cell r="A609">
            <v>1919</v>
          </cell>
          <cell r="B609" t="str">
            <v>Międzyborska</v>
          </cell>
          <cell r="C609" t="str">
            <v>Wąwolnicka</v>
          </cell>
          <cell r="D609" t="str">
            <v>powiatowa</v>
          </cell>
          <cell r="E609" t="str">
            <v>przez Międzyborską</v>
          </cell>
          <cell r="F609">
            <v>2</v>
          </cell>
          <cell r="G609" t="str">
            <v>Praga Południe</v>
          </cell>
          <cell r="H609" t="str">
            <v>20151217-110541</v>
          </cell>
          <cell r="I609" t="str">
            <v>20151218-100202</v>
          </cell>
          <cell r="J609" t="str">
            <v>Foto4</v>
          </cell>
          <cell r="K609" t="str">
            <v>Foto4</v>
          </cell>
          <cell r="L609" t="str">
            <v>20151217-110541</v>
          </cell>
          <cell r="M609" t="str">
            <v>20151218-100202</v>
          </cell>
          <cell r="N609" t="str">
            <v>52.240512100000004, 21.0785137</v>
          </cell>
          <cell r="O609">
            <v>1919</v>
          </cell>
          <cell r="P609" t="str">
            <v>SE</v>
          </cell>
          <cell r="Q609" t="str">
            <v>NW</v>
          </cell>
          <cell r="R609" t="str">
            <v>NW</v>
          </cell>
          <cell r="S609" t="str">
            <v>SE</v>
          </cell>
          <cell r="T609"/>
          <cell r="U609"/>
          <cell r="V609"/>
          <cell r="W609"/>
          <cell r="X609"/>
          <cell r="Y609"/>
          <cell r="Z609"/>
        </row>
        <row r="610">
          <cell r="A610">
            <v>1920</v>
          </cell>
          <cell r="B610" t="str">
            <v>Międzyborska</v>
          </cell>
          <cell r="C610" t="str">
            <v>Wąwolnicka</v>
          </cell>
          <cell r="D610" t="str">
            <v>gminna</v>
          </cell>
          <cell r="E610" t="str">
            <v>przez Wąwolnicką</v>
          </cell>
          <cell r="F610">
            <v>2</v>
          </cell>
          <cell r="G610" t="str">
            <v>Praga Południe</v>
          </cell>
          <cell r="H610" t="str">
            <v>20151218-134503</v>
          </cell>
          <cell r="I610" t="str">
            <v>20151221-103759</v>
          </cell>
          <cell r="J610" t="str">
            <v>Foto4</v>
          </cell>
          <cell r="K610" t="str">
            <v>Foto5</v>
          </cell>
          <cell r="L610" t="str">
            <v>20151218-134503</v>
          </cell>
          <cell r="M610" t="str">
            <v>20151221-103759</v>
          </cell>
          <cell r="N610" t="str">
            <v>52.2405327, 21.078338</v>
          </cell>
          <cell r="O610">
            <v>1920</v>
          </cell>
          <cell r="P610" t="str">
            <v>SW</v>
          </cell>
          <cell r="Q610" t="str">
            <v>NE</v>
          </cell>
          <cell r="R610" t="str">
            <v>NE</v>
          </cell>
          <cell r="S610" t="str">
            <v>SW</v>
          </cell>
          <cell r="T610"/>
          <cell r="U610"/>
          <cell r="V610"/>
          <cell r="W610"/>
          <cell r="X610"/>
          <cell r="Y610"/>
          <cell r="Z610"/>
        </row>
        <row r="611">
          <cell r="A611">
            <v>1921</v>
          </cell>
          <cell r="B611" t="str">
            <v>Międzyborska</v>
          </cell>
          <cell r="C611" t="str">
            <v>Turbinowa</v>
          </cell>
          <cell r="D611" t="str">
            <v>powiatowa</v>
          </cell>
          <cell r="E611" t="str">
            <v>przez Międzyborską N</v>
          </cell>
          <cell r="F611">
            <v>2</v>
          </cell>
          <cell r="G611" t="str">
            <v>Praga Południe</v>
          </cell>
          <cell r="H611" t="str">
            <v>20151217-110639</v>
          </cell>
          <cell r="I611" t="str">
            <v>20151221-103917</v>
          </cell>
          <cell r="J611" t="str">
            <v>Foto4</v>
          </cell>
          <cell r="K611" t="str">
            <v>Foto5</v>
          </cell>
          <cell r="L611" t="str">
            <v>20151217-110639</v>
          </cell>
          <cell r="M611" t="str">
            <v>20151221-103917</v>
          </cell>
          <cell r="N611" t="str">
            <v>52.2391546, 21.0798776</v>
          </cell>
          <cell r="O611">
            <v>1921</v>
          </cell>
          <cell r="P611" t="str">
            <v>NW</v>
          </cell>
          <cell r="Q611" t="str">
            <v>SE</v>
          </cell>
          <cell r="R611" t="str">
            <v>SE</v>
          </cell>
          <cell r="S611" t="str">
            <v>NW</v>
          </cell>
          <cell r="T611"/>
          <cell r="U611"/>
          <cell r="V611"/>
          <cell r="W611"/>
          <cell r="X611"/>
          <cell r="Y611"/>
          <cell r="Z611"/>
        </row>
        <row r="612">
          <cell r="A612">
            <v>1922</v>
          </cell>
          <cell r="B612" t="str">
            <v>Międzyborska</v>
          </cell>
          <cell r="C612" t="str">
            <v>Turbinowa</v>
          </cell>
          <cell r="D612" t="str">
            <v>powiatowa</v>
          </cell>
          <cell r="E612" t="str">
            <v>przez Międzyborską S</v>
          </cell>
          <cell r="F612">
            <v>2</v>
          </cell>
          <cell r="G612" t="str">
            <v>Praga Południe</v>
          </cell>
          <cell r="H612" t="str">
            <v>20151217-110734</v>
          </cell>
          <cell r="I612" t="str">
            <v>20151218-134908</v>
          </cell>
          <cell r="J612" t="str">
            <v>Foto4</v>
          </cell>
          <cell r="K612" t="str">
            <v>Foto4</v>
          </cell>
          <cell r="L612" t="str">
            <v>20151217-110734</v>
          </cell>
          <cell r="M612" t="str">
            <v>20151218-134908</v>
          </cell>
          <cell r="N612" t="str">
            <v>52.2389723, 21.0800546</v>
          </cell>
          <cell r="O612">
            <v>1922</v>
          </cell>
          <cell r="P612" t="str">
            <v>SE</v>
          </cell>
          <cell r="Q612" t="str">
            <v>NW</v>
          </cell>
          <cell r="R612" t="str">
            <v>NW</v>
          </cell>
          <cell r="S612" t="str">
            <v>SE</v>
          </cell>
          <cell r="T612"/>
          <cell r="U612"/>
          <cell r="V612"/>
          <cell r="W612"/>
          <cell r="X612"/>
          <cell r="Y612"/>
          <cell r="Z612"/>
        </row>
        <row r="613">
          <cell r="A613">
            <v>1923</v>
          </cell>
          <cell r="B613" t="str">
            <v>Międzyborska</v>
          </cell>
          <cell r="C613" t="str">
            <v>Turbinowa</v>
          </cell>
          <cell r="D613" t="str">
            <v>gminna</v>
          </cell>
          <cell r="E613" t="str">
            <v>przez Turbinową</v>
          </cell>
          <cell r="F613">
            <v>2</v>
          </cell>
          <cell r="G613" t="str">
            <v>Praga Południe</v>
          </cell>
          <cell r="H613" t="str">
            <v>20151217-111001</v>
          </cell>
          <cell r="I613" t="str">
            <v>20151218-100240</v>
          </cell>
          <cell r="J613" t="str">
            <v>Foto4</v>
          </cell>
          <cell r="K613" t="str">
            <v>Foto4</v>
          </cell>
          <cell r="L613" t="str">
            <v>20151217-111001</v>
          </cell>
          <cell r="M613" t="str">
            <v>20151218-100240</v>
          </cell>
          <cell r="N613" t="str">
            <v>52.2389929, 21.0798481</v>
          </cell>
          <cell r="O613">
            <v>1923</v>
          </cell>
          <cell r="P613" t="str">
            <v>SW</v>
          </cell>
          <cell r="Q613" t="str">
            <v>NE</v>
          </cell>
          <cell r="R613" t="str">
            <v>NE</v>
          </cell>
          <cell r="S613" t="str">
            <v>SW</v>
          </cell>
          <cell r="T613"/>
          <cell r="U613"/>
          <cell r="V613"/>
          <cell r="W613"/>
          <cell r="X613"/>
          <cell r="Y613"/>
          <cell r="Z613"/>
        </row>
        <row r="614">
          <cell r="A614">
            <v>1924</v>
          </cell>
          <cell r="B614" t="str">
            <v>Międzyborska</v>
          </cell>
          <cell r="C614" t="str">
            <v>Turbinowa</v>
          </cell>
          <cell r="D614" t="str">
            <v>powiatowa</v>
          </cell>
          <cell r="E614" t="str">
            <v>przez Spalinową</v>
          </cell>
          <cell r="F614">
            <v>2</v>
          </cell>
          <cell r="G614" t="str">
            <v>Praga Południe</v>
          </cell>
          <cell r="H614" t="str">
            <v>20151217-111022</v>
          </cell>
          <cell r="I614" t="str">
            <v>20151218-100813</v>
          </cell>
          <cell r="J614" t="str">
            <v>Foto4</v>
          </cell>
          <cell r="K614" t="str">
            <v>Foto4</v>
          </cell>
          <cell r="L614" t="str">
            <v>20151217-111022</v>
          </cell>
          <cell r="M614" t="str">
            <v>20151218-100813</v>
          </cell>
          <cell r="N614" t="str">
            <v>52.2390971, 21.0800882</v>
          </cell>
          <cell r="O614">
            <v>1924</v>
          </cell>
          <cell r="P614" t="str">
            <v>NE</v>
          </cell>
          <cell r="Q614" t="str">
            <v>SW</v>
          </cell>
          <cell r="R614" t="str">
            <v>SW</v>
          </cell>
          <cell r="S614" t="str">
            <v>NE</v>
          </cell>
          <cell r="T614"/>
          <cell r="U614"/>
          <cell r="V614"/>
          <cell r="W614"/>
          <cell r="X614"/>
          <cell r="Y614"/>
          <cell r="Z614"/>
        </row>
        <row r="615">
          <cell r="A615">
            <v>1925</v>
          </cell>
          <cell r="B615" t="str">
            <v>Rozłucka</v>
          </cell>
          <cell r="C615" t="str">
            <v>Wzorcowa</v>
          </cell>
          <cell r="D615" t="str">
            <v>gminna</v>
          </cell>
          <cell r="E615" t="str">
            <v>przez Rozłucką</v>
          </cell>
          <cell r="F615">
            <v>2</v>
          </cell>
          <cell r="G615" t="str">
            <v>Praga Południe</v>
          </cell>
          <cell r="H615" t="str">
            <v>20151217-110844</v>
          </cell>
          <cell r="I615" t="str">
            <v>20151217-110928</v>
          </cell>
          <cell r="J615" t="str">
            <v>Foto4</v>
          </cell>
          <cell r="K615" t="str">
            <v>Foto4</v>
          </cell>
          <cell r="L615" t="str">
            <v>20151217-110844</v>
          </cell>
          <cell r="M615" t="str">
            <v>20151217-110928</v>
          </cell>
          <cell r="N615" t="str">
            <v>52.2371754, 21.0778137</v>
          </cell>
          <cell r="O615">
            <v>1925</v>
          </cell>
          <cell r="P615" t="str">
            <v>S</v>
          </cell>
          <cell r="Q615" t="str">
            <v>N</v>
          </cell>
          <cell r="R615" t="str">
            <v>N</v>
          </cell>
          <cell r="S615" t="str">
            <v>S</v>
          </cell>
          <cell r="T615"/>
          <cell r="U615"/>
          <cell r="V615"/>
          <cell r="W615"/>
          <cell r="X615"/>
          <cell r="Y615"/>
          <cell r="Z615"/>
        </row>
        <row r="616">
          <cell r="A616">
            <v>1926</v>
          </cell>
          <cell r="B616" t="str">
            <v>Rozłucka</v>
          </cell>
          <cell r="C616" t="str">
            <v>Wzorcowa</v>
          </cell>
          <cell r="D616" t="str">
            <v>gminna</v>
          </cell>
          <cell r="E616" t="str">
            <v>przez Wzorcową</v>
          </cell>
          <cell r="F616">
            <v>2</v>
          </cell>
          <cell r="G616" t="str">
            <v>Praga Południe</v>
          </cell>
          <cell r="H616" t="str">
            <v>20151218-134759</v>
          </cell>
          <cell r="I616" t="str">
            <v>20151221-104132</v>
          </cell>
          <cell r="J616" t="str">
            <v>Foto4</v>
          </cell>
          <cell r="K616" t="str">
            <v>Foto5</v>
          </cell>
          <cell r="L616" t="str">
            <v>20151218-134759</v>
          </cell>
          <cell r="M616" t="str">
            <v>20151221-104132</v>
          </cell>
          <cell r="N616" t="str">
            <v>52.2372485, 21.0779706</v>
          </cell>
          <cell r="O616">
            <v>1926</v>
          </cell>
          <cell r="P616" t="str">
            <v>E</v>
          </cell>
          <cell r="Q616" t="str">
            <v>W</v>
          </cell>
          <cell r="R616" t="str">
            <v>W</v>
          </cell>
          <cell r="S616" t="str">
            <v>E</v>
          </cell>
          <cell r="T616"/>
          <cell r="U616"/>
          <cell r="V616"/>
          <cell r="W616"/>
          <cell r="X616"/>
          <cell r="Y616"/>
          <cell r="Z616"/>
        </row>
        <row r="617">
          <cell r="A617">
            <v>1927</v>
          </cell>
          <cell r="B617" t="str">
            <v>Spalinowa</v>
          </cell>
          <cell r="C617" t="str">
            <v>Świętosławska</v>
          </cell>
          <cell r="D617" t="str">
            <v>powiatowa</v>
          </cell>
          <cell r="E617" t="str">
            <v>przez Spalinową</v>
          </cell>
          <cell r="F617">
            <v>2</v>
          </cell>
          <cell r="G617" t="str">
            <v>Praga Południe</v>
          </cell>
          <cell r="H617" t="str">
            <v>20151217-111044</v>
          </cell>
          <cell r="I617" t="str">
            <v>20151218-100904</v>
          </cell>
          <cell r="J617" t="str">
            <v>Foto4</v>
          </cell>
          <cell r="K617" t="str">
            <v>Foto4</v>
          </cell>
          <cell r="L617" t="str">
            <v>20151217-111044</v>
          </cell>
          <cell r="M617" t="str">
            <v>20151218-100904</v>
          </cell>
          <cell r="N617" t="str">
            <v>52.24007770000001, 21.0808338</v>
          </cell>
          <cell r="O617">
            <v>1927</v>
          </cell>
          <cell r="P617" t="str">
            <v>S</v>
          </cell>
          <cell r="Q617" t="str">
            <v>N</v>
          </cell>
          <cell r="R617" t="str">
            <v>N</v>
          </cell>
          <cell r="S617" t="str">
            <v>S</v>
          </cell>
          <cell r="T617"/>
          <cell r="U617"/>
          <cell r="V617"/>
          <cell r="W617"/>
          <cell r="X617"/>
          <cell r="Y617"/>
          <cell r="Z617"/>
        </row>
        <row r="618">
          <cell r="A618">
            <v>1928</v>
          </cell>
          <cell r="B618" t="str">
            <v>Spalinowa</v>
          </cell>
          <cell r="C618" t="str">
            <v>Grenadierów</v>
          </cell>
          <cell r="D618" t="str">
            <v>powiatowa</v>
          </cell>
          <cell r="E618" t="str">
            <v>przez Spalinową</v>
          </cell>
          <cell r="F618">
            <v>2</v>
          </cell>
          <cell r="G618" t="str">
            <v>Praga Południe</v>
          </cell>
          <cell r="H618" t="str">
            <v>20151217-111130</v>
          </cell>
          <cell r="I618" t="str">
            <v>20151221-124748</v>
          </cell>
          <cell r="J618" t="str">
            <v>Foto4</v>
          </cell>
          <cell r="K618" t="str">
            <v>Foto5</v>
          </cell>
          <cell r="L618" t="str">
            <v>20151217-111130</v>
          </cell>
          <cell r="M618" t="str">
            <v>20151221-124748</v>
          </cell>
          <cell r="N618" t="str">
            <v>52.240858700000004, 21.0814387</v>
          </cell>
          <cell r="O618">
            <v>1928</v>
          </cell>
          <cell r="P618" t="str">
            <v>S</v>
          </cell>
          <cell r="Q618" t="str">
            <v>N</v>
          </cell>
          <cell r="R618" t="str">
            <v>N</v>
          </cell>
          <cell r="S618" t="str">
            <v>S</v>
          </cell>
          <cell r="T618"/>
          <cell r="U618"/>
          <cell r="V618"/>
          <cell r="W618"/>
          <cell r="X618"/>
          <cell r="Y618"/>
          <cell r="Z618"/>
        </row>
        <row r="619">
          <cell r="A619">
            <v>1929</v>
          </cell>
          <cell r="B619" t="str">
            <v>Grenadierów</v>
          </cell>
          <cell r="C619" t="str">
            <v>Chroszczewska</v>
          </cell>
          <cell r="D619" t="str">
            <v>gminna</v>
          </cell>
          <cell r="E619" t="str">
            <v>przez Chroszczewską</v>
          </cell>
          <cell r="F619">
            <v>2</v>
          </cell>
          <cell r="G619" t="str">
            <v>Praga Południe</v>
          </cell>
          <cell r="H619" t="str">
            <v>20151218-135002</v>
          </cell>
          <cell r="I619" t="str">
            <v>20151221-104244</v>
          </cell>
          <cell r="J619" t="str">
            <v>Foto4</v>
          </cell>
          <cell r="K619" t="str">
            <v>Foto5</v>
          </cell>
          <cell r="L619" t="str">
            <v>20151218-135002</v>
          </cell>
          <cell r="M619" t="str">
            <v>20151221-104244</v>
          </cell>
          <cell r="N619" t="str">
            <v>52.2412767, 21.0811423</v>
          </cell>
          <cell r="O619">
            <v>1929</v>
          </cell>
          <cell r="P619" t="str">
            <v>NE</v>
          </cell>
          <cell r="Q619" t="str">
            <v>SW</v>
          </cell>
          <cell r="R619" t="str">
            <v>SW</v>
          </cell>
          <cell r="S619" t="str">
            <v>NE</v>
          </cell>
          <cell r="T619"/>
          <cell r="U619"/>
          <cell r="V619"/>
          <cell r="W619"/>
          <cell r="X619"/>
          <cell r="Y619"/>
          <cell r="Z619"/>
        </row>
        <row r="620">
          <cell r="A620">
            <v>1930</v>
          </cell>
          <cell r="B620" t="str">
            <v>Grenadierów</v>
          </cell>
          <cell r="C620" t="str">
            <v>Cyraneczki</v>
          </cell>
          <cell r="D620" t="str">
            <v>powiatowa</v>
          </cell>
          <cell r="E620" t="str">
            <v>przez Grenadierów</v>
          </cell>
          <cell r="F620">
            <v>2</v>
          </cell>
          <cell r="G620" t="str">
            <v>Praga Południe</v>
          </cell>
          <cell r="H620" t="str">
            <v>20151217-111253</v>
          </cell>
          <cell r="I620" t="str">
            <v>20151218-101055</v>
          </cell>
          <cell r="J620" t="str">
            <v>Foto4</v>
          </cell>
          <cell r="K620" t="str">
            <v>Foto4</v>
          </cell>
          <cell r="L620" t="str">
            <v>20151217-111253</v>
          </cell>
          <cell r="M620" t="str">
            <v>20151218-101055</v>
          </cell>
          <cell r="N620" t="str">
            <v>52.2419854, 21.0799581</v>
          </cell>
          <cell r="O620">
            <v>1930</v>
          </cell>
          <cell r="P620" t="str">
            <v>SE</v>
          </cell>
          <cell r="Q620" t="str">
            <v>NW</v>
          </cell>
          <cell r="R620"/>
          <cell r="S620"/>
          <cell r="T620"/>
          <cell r="U620"/>
          <cell r="V620"/>
          <cell r="W620"/>
          <cell r="X620"/>
          <cell r="Y620"/>
          <cell r="Z620"/>
        </row>
        <row r="621">
          <cell r="A621">
            <v>1931</v>
          </cell>
          <cell r="B621" t="str">
            <v>Grenadierów</v>
          </cell>
          <cell r="C621" t="str">
            <v>Cyraneczki</v>
          </cell>
          <cell r="D621" t="str">
            <v>gminna</v>
          </cell>
          <cell r="E621" t="str">
            <v>przez Cyraneczki</v>
          </cell>
          <cell r="F621">
            <v>2</v>
          </cell>
          <cell r="G621" t="str">
            <v>Praga Południe</v>
          </cell>
          <cell r="H621" t="str">
            <v>20151221-122500</v>
          </cell>
          <cell r="I621" t="str">
            <v>20151221-124817</v>
          </cell>
          <cell r="J621" t="str">
            <v>Foto5</v>
          </cell>
          <cell r="K621" t="str">
            <v>Foto5</v>
          </cell>
          <cell r="L621" t="str">
            <v>20151221-122500</v>
          </cell>
          <cell r="M621" t="str">
            <v>20151221-124817</v>
          </cell>
          <cell r="N621" t="str">
            <v>52.2417604, 21.080101600000003</v>
          </cell>
          <cell r="O621">
            <v>1931</v>
          </cell>
          <cell r="P621" t="str">
            <v>SW</v>
          </cell>
          <cell r="Q621" t="str">
            <v>NE</v>
          </cell>
          <cell r="R621"/>
          <cell r="S621"/>
          <cell r="T621"/>
          <cell r="U621"/>
          <cell r="V621"/>
          <cell r="W621"/>
          <cell r="X621"/>
          <cell r="Y621"/>
          <cell r="Z621"/>
        </row>
        <row r="622">
          <cell r="A622">
            <v>1932</v>
          </cell>
          <cell r="B622" t="str">
            <v>Grenadierów</v>
          </cell>
          <cell r="C622" t="str">
            <v>Kirasjerów</v>
          </cell>
          <cell r="D622" t="str">
            <v>gminna</v>
          </cell>
          <cell r="E622" t="str">
            <v>przez Kirasjerów</v>
          </cell>
          <cell r="F622">
            <v>2</v>
          </cell>
          <cell r="G622" t="str">
            <v>Praga Południe</v>
          </cell>
          <cell r="H622" t="str">
            <v>20151218-135039</v>
          </cell>
          <cell r="I622" t="str">
            <v>20151221-104406</v>
          </cell>
          <cell r="J622" t="str">
            <v>Foto4</v>
          </cell>
          <cell r="K622" t="str">
            <v>Foto5</v>
          </cell>
          <cell r="L622" t="str">
            <v>20151218-135039</v>
          </cell>
          <cell r="M622" t="str">
            <v>20151221-104406</v>
          </cell>
          <cell r="N622" t="str">
            <v>52.2428649, 21.0787752</v>
          </cell>
          <cell r="O622">
            <v>1932</v>
          </cell>
          <cell r="P622" t="str">
            <v>NE</v>
          </cell>
          <cell r="Q622" t="str">
            <v>SW</v>
          </cell>
          <cell r="R622" t="str">
            <v>SW</v>
          </cell>
          <cell r="S622" t="str">
            <v>NE</v>
          </cell>
          <cell r="T622"/>
          <cell r="U622"/>
          <cell r="V622"/>
          <cell r="W622"/>
          <cell r="X622"/>
          <cell r="Y622"/>
          <cell r="Z622"/>
        </row>
        <row r="623">
          <cell r="A623">
            <v>1933</v>
          </cell>
          <cell r="B623" t="str">
            <v>Grenadierów</v>
          </cell>
          <cell r="C623" t="str">
            <v>Stanisława Augusta</v>
          </cell>
          <cell r="D623" t="str">
            <v>powiatowa</v>
          </cell>
          <cell r="E623" t="str">
            <v>przez Grenadierów</v>
          </cell>
          <cell r="F623">
            <v>1</v>
          </cell>
          <cell r="G623" t="str">
            <v>Praga Południe</v>
          </cell>
          <cell r="H623" t="str">
            <v>20151217-111445</v>
          </cell>
          <cell r="I623" t="str">
            <v>20151218-101141</v>
          </cell>
          <cell r="J623" t="str">
            <v>Foto4</v>
          </cell>
          <cell r="K623" t="str">
            <v>Foto4</v>
          </cell>
          <cell r="L623" t="str">
            <v>20151217-111445</v>
          </cell>
          <cell r="M623" t="str">
            <v>20151218-101141</v>
          </cell>
          <cell r="N623" t="str">
            <v>52.244467, 21.0761547</v>
          </cell>
          <cell r="O623">
            <v>1933</v>
          </cell>
          <cell r="P623" t="str">
            <v>SE</v>
          </cell>
          <cell r="Q623" t="str">
            <v>NW</v>
          </cell>
          <cell r="R623"/>
          <cell r="S623"/>
          <cell r="T623"/>
          <cell r="U623"/>
          <cell r="V623"/>
          <cell r="W623"/>
          <cell r="X623"/>
          <cell r="Y623"/>
          <cell r="Z623"/>
        </row>
        <row r="624">
          <cell r="A624">
            <v>1934</v>
          </cell>
          <cell r="B624" t="str">
            <v>Podskarbińska</v>
          </cell>
          <cell r="C624" t="str">
            <v>Kobielska</v>
          </cell>
          <cell r="D624" t="str">
            <v>powiatowa</v>
          </cell>
          <cell r="E624" t="str">
            <v>przez Podskarbińską S</v>
          </cell>
          <cell r="F624">
            <v>2</v>
          </cell>
          <cell r="G624" t="str">
            <v>Praga Południe</v>
          </cell>
          <cell r="H624" t="str">
            <v>20151217-111645</v>
          </cell>
          <cell r="I624" t="str">
            <v>20151218-101317</v>
          </cell>
          <cell r="J624" t="str">
            <v>Foto4</v>
          </cell>
          <cell r="K624" t="str">
            <v>Foto4</v>
          </cell>
          <cell r="L624" t="str">
            <v>20151217-111645</v>
          </cell>
          <cell r="M624" t="str">
            <v>20151218-101317</v>
          </cell>
          <cell r="N624" t="str">
            <v>52.247657, 21.0745668</v>
          </cell>
          <cell r="O624">
            <v>1934</v>
          </cell>
          <cell r="P624" t="str">
            <v>S</v>
          </cell>
          <cell r="Q624" t="str">
            <v>N</v>
          </cell>
          <cell r="R624" t="str">
            <v>N</v>
          </cell>
          <cell r="S624" t="str">
            <v>S</v>
          </cell>
          <cell r="T624"/>
          <cell r="U624"/>
          <cell r="V624"/>
          <cell r="W624"/>
          <cell r="X624"/>
          <cell r="Y624"/>
          <cell r="Z624"/>
        </row>
        <row r="625">
          <cell r="A625">
            <v>1935</v>
          </cell>
          <cell r="B625" t="str">
            <v>Podskarbińska</v>
          </cell>
          <cell r="C625" t="str">
            <v>Kobielska</v>
          </cell>
          <cell r="D625" t="str">
            <v>powiatowa</v>
          </cell>
          <cell r="E625" t="str">
            <v>przez Podskarbińską N</v>
          </cell>
          <cell r="F625">
            <v>2</v>
          </cell>
          <cell r="G625" t="str">
            <v>Praga Południe</v>
          </cell>
          <cell r="H625" t="str">
            <v>20151217-111753</v>
          </cell>
          <cell r="I625" t="str">
            <v>20151218-101405</v>
          </cell>
          <cell r="J625" t="str">
            <v>Foto4</v>
          </cell>
          <cell r="K625" t="str">
            <v>Foto4</v>
          </cell>
          <cell r="L625" t="str">
            <v>20151217-111753</v>
          </cell>
          <cell r="M625" t="str">
            <v>20151218-101405</v>
          </cell>
          <cell r="N625" t="str">
            <v>52.2479362, 21.0745494</v>
          </cell>
          <cell r="O625">
            <v>1935</v>
          </cell>
          <cell r="P625" t="str">
            <v>N</v>
          </cell>
          <cell r="Q625" t="str">
            <v>S</v>
          </cell>
          <cell r="R625" t="str">
            <v>S</v>
          </cell>
          <cell r="S625" t="str">
            <v>N</v>
          </cell>
          <cell r="T625"/>
          <cell r="U625"/>
          <cell r="V625"/>
          <cell r="W625"/>
          <cell r="X625"/>
          <cell r="Y625"/>
          <cell r="Z625"/>
        </row>
        <row r="626">
          <cell r="A626">
            <v>1936</v>
          </cell>
          <cell r="B626" t="str">
            <v>Podskarbińska</v>
          </cell>
          <cell r="C626" t="str">
            <v>Kobielska</v>
          </cell>
          <cell r="D626" t="str">
            <v>powiatowa</v>
          </cell>
          <cell r="E626" t="str">
            <v>przez Kobielską E</v>
          </cell>
          <cell r="F626">
            <v>2</v>
          </cell>
          <cell r="G626" t="str">
            <v>Praga Południe</v>
          </cell>
          <cell r="H626" t="str">
            <v>20151218-135413</v>
          </cell>
          <cell r="I626" t="str">
            <v>20151221-104543</v>
          </cell>
          <cell r="J626" t="str">
            <v>Foto4</v>
          </cell>
          <cell r="K626" t="str">
            <v>Foto5</v>
          </cell>
          <cell r="L626" t="str">
            <v>20151218-135413</v>
          </cell>
          <cell r="M626" t="str">
            <v>20151221-104543</v>
          </cell>
          <cell r="N626" t="str">
            <v>52.2477867, 21.0747184</v>
          </cell>
          <cell r="O626">
            <v>1936</v>
          </cell>
          <cell r="P626" t="str">
            <v>E</v>
          </cell>
          <cell r="Q626" t="str">
            <v>W</v>
          </cell>
          <cell r="R626" t="str">
            <v>W</v>
          </cell>
          <cell r="S626" t="str">
            <v>E</v>
          </cell>
          <cell r="T626"/>
          <cell r="U626"/>
          <cell r="V626"/>
          <cell r="W626"/>
          <cell r="X626"/>
          <cell r="Y626"/>
          <cell r="Z626"/>
        </row>
        <row r="627">
          <cell r="A627">
            <v>1937</v>
          </cell>
          <cell r="B627" t="str">
            <v>Podskarbińska</v>
          </cell>
          <cell r="C627" t="str">
            <v>Kobielska</v>
          </cell>
          <cell r="D627" t="str">
            <v>powiatowa</v>
          </cell>
          <cell r="E627" t="str">
            <v>przez Kobielską W</v>
          </cell>
          <cell r="F627">
            <v>2</v>
          </cell>
          <cell r="G627" t="str">
            <v>Praga Południe</v>
          </cell>
          <cell r="H627" t="str">
            <v>20151221-122248</v>
          </cell>
          <cell r="I627" t="str">
            <v>20151221-124858</v>
          </cell>
          <cell r="J627" t="str">
            <v>Foto5</v>
          </cell>
          <cell r="K627" t="str">
            <v>Foto5</v>
          </cell>
          <cell r="L627" t="str">
            <v>20151221-122248</v>
          </cell>
          <cell r="M627" t="str">
            <v>20151221-124858</v>
          </cell>
          <cell r="N627" t="str">
            <v>52.247812200000006, 21.0744072</v>
          </cell>
          <cell r="O627">
            <v>1937</v>
          </cell>
          <cell r="P627" t="str">
            <v>W</v>
          </cell>
          <cell r="Q627" t="str">
            <v>E</v>
          </cell>
          <cell r="R627" t="str">
            <v>E</v>
          </cell>
          <cell r="S627" t="str">
            <v>W</v>
          </cell>
          <cell r="T627"/>
          <cell r="U627"/>
          <cell r="V627"/>
          <cell r="W627"/>
          <cell r="X627"/>
          <cell r="Y627"/>
          <cell r="Z627"/>
        </row>
        <row r="628">
          <cell r="A628">
            <v>1938</v>
          </cell>
          <cell r="B628" t="str">
            <v>Józefa Dwernickiego</v>
          </cell>
          <cell r="C628" t="str">
            <v>Siennicka</v>
          </cell>
          <cell r="D628" t="str">
            <v>powiatowa</v>
          </cell>
          <cell r="E628" t="str">
            <v>przez Dwernickiego</v>
          </cell>
          <cell r="F628">
            <v>2</v>
          </cell>
          <cell r="G628" t="str">
            <v>Praga Południe</v>
          </cell>
          <cell r="H628" t="str">
            <v>20151217-111934</v>
          </cell>
          <cell r="I628" t="str">
            <v>20151218-101451</v>
          </cell>
          <cell r="J628" t="str">
            <v>Foto4</v>
          </cell>
          <cell r="K628" t="str">
            <v>Foto4</v>
          </cell>
          <cell r="L628" t="str">
            <v>20151217-111934</v>
          </cell>
          <cell r="M628" t="str">
            <v>20151218-101451</v>
          </cell>
          <cell r="N628" t="str">
            <v>52.2503534, 21.0775763</v>
          </cell>
          <cell r="O628">
            <v>1938</v>
          </cell>
          <cell r="P628" t="str">
            <v>E</v>
          </cell>
          <cell r="Q628" t="str">
            <v>W</v>
          </cell>
          <cell r="R628" t="str">
            <v>W</v>
          </cell>
          <cell r="S628" t="str">
            <v>E</v>
          </cell>
          <cell r="T628"/>
          <cell r="U628"/>
          <cell r="V628"/>
          <cell r="W628"/>
          <cell r="X628"/>
          <cell r="Y628"/>
          <cell r="Z628"/>
        </row>
        <row r="629">
          <cell r="A629">
            <v>1939</v>
          </cell>
          <cell r="B629" t="str">
            <v>Józefa Dwernickiego</v>
          </cell>
          <cell r="C629" t="str">
            <v>Siennicka</v>
          </cell>
          <cell r="D629" t="str">
            <v>gminna</v>
          </cell>
          <cell r="E629" t="str">
            <v>przez Siennicką N</v>
          </cell>
          <cell r="F629">
            <v>2</v>
          </cell>
          <cell r="G629" t="str">
            <v>Praga Południe</v>
          </cell>
          <cell r="H629" t="str">
            <v>20151221-122326</v>
          </cell>
          <cell r="I629" t="str">
            <v>20151221-124936</v>
          </cell>
          <cell r="J629" t="str">
            <v>Foto5</v>
          </cell>
          <cell r="K629" t="str">
            <v>Foto5</v>
          </cell>
          <cell r="L629" t="str">
            <v>20151221-122326</v>
          </cell>
          <cell r="M629" t="str">
            <v>20151221-124936</v>
          </cell>
          <cell r="N629" t="str">
            <v>52.2504601, 21.077326800000005</v>
          </cell>
          <cell r="O629">
            <v>1939</v>
          </cell>
          <cell r="P629" t="str">
            <v>N</v>
          </cell>
          <cell r="Q629" t="str">
            <v>S</v>
          </cell>
          <cell r="R629" t="str">
            <v>S</v>
          </cell>
          <cell r="S629" t="str">
            <v>N</v>
          </cell>
          <cell r="T629"/>
          <cell r="U629"/>
          <cell r="V629"/>
          <cell r="W629"/>
          <cell r="X629"/>
          <cell r="Y629"/>
          <cell r="Z629"/>
        </row>
        <row r="630">
          <cell r="A630">
            <v>1940</v>
          </cell>
          <cell r="B630" t="str">
            <v>Józefa Dwernickiego</v>
          </cell>
          <cell r="C630" t="str">
            <v>Siennicka</v>
          </cell>
          <cell r="D630" t="str">
            <v>gminna</v>
          </cell>
          <cell r="E630" t="str">
            <v>przez Siennicką S</v>
          </cell>
          <cell r="F630">
            <v>2</v>
          </cell>
          <cell r="G630" t="str">
            <v>Praga Południe</v>
          </cell>
          <cell r="H630" t="str">
            <v>20151218-135503</v>
          </cell>
          <cell r="I630" t="str">
            <v>20151221-104636</v>
          </cell>
          <cell r="J630" t="str">
            <v>Foto4</v>
          </cell>
          <cell r="K630" t="str">
            <v>Foto5</v>
          </cell>
          <cell r="L630" t="str">
            <v>20151218-135503</v>
          </cell>
          <cell r="M630" t="str">
            <v>20151221-104636</v>
          </cell>
          <cell r="N630" t="str">
            <v>52.2502196, 21.077326800000005</v>
          </cell>
          <cell r="O630">
            <v>1940</v>
          </cell>
          <cell r="P630" t="str">
            <v>S</v>
          </cell>
          <cell r="Q630" t="str">
            <v>N</v>
          </cell>
          <cell r="R630" t="str">
            <v>N</v>
          </cell>
          <cell r="S630" t="str">
            <v>S</v>
          </cell>
          <cell r="T630"/>
          <cell r="U630"/>
          <cell r="V630"/>
          <cell r="W630"/>
          <cell r="X630"/>
          <cell r="Y630"/>
          <cell r="Z630"/>
        </row>
        <row r="631">
          <cell r="A631">
            <v>1941</v>
          </cell>
          <cell r="B631" t="str">
            <v>Józefa Dwernickiego</v>
          </cell>
          <cell r="C631" t="str">
            <v>Kickiego</v>
          </cell>
          <cell r="D631" t="str">
            <v>powiatowa</v>
          </cell>
          <cell r="E631" t="str">
            <v>przez Dwernickiego</v>
          </cell>
          <cell r="F631">
            <v>2</v>
          </cell>
          <cell r="G631" t="str">
            <v>Praga Południe</v>
          </cell>
          <cell r="H631" t="str">
            <v>20151217-112128</v>
          </cell>
          <cell r="I631" t="str">
            <v>20151218-101519</v>
          </cell>
          <cell r="J631" t="str">
            <v>Foto4</v>
          </cell>
          <cell r="K631" t="str">
            <v>Foto4</v>
          </cell>
          <cell r="L631" t="str">
            <v>20151217-112128</v>
          </cell>
          <cell r="M631" t="str">
            <v>20151218-101519</v>
          </cell>
          <cell r="N631" t="str">
            <v>52.2504979, 21.0800225</v>
          </cell>
          <cell r="O631">
            <v>1941</v>
          </cell>
          <cell r="P631" t="str">
            <v>E</v>
          </cell>
          <cell r="Q631" t="str">
            <v>W</v>
          </cell>
          <cell r="R631" t="str">
            <v>W</v>
          </cell>
          <cell r="S631" t="str">
            <v>E</v>
          </cell>
          <cell r="T631"/>
          <cell r="U631"/>
          <cell r="V631"/>
          <cell r="W631"/>
          <cell r="X631"/>
          <cell r="Y631"/>
          <cell r="Z631"/>
        </row>
        <row r="632">
          <cell r="A632">
            <v>1942</v>
          </cell>
          <cell r="B632" t="str">
            <v>Józefa Dwernickiego</v>
          </cell>
          <cell r="C632" t="str">
            <v>Mycielskiego</v>
          </cell>
          <cell r="D632" t="str">
            <v>powiatowa</v>
          </cell>
          <cell r="E632" t="str">
            <v>przez Dwernickiego</v>
          </cell>
          <cell r="F632">
            <v>2</v>
          </cell>
          <cell r="G632" t="str">
            <v>Praga Południe</v>
          </cell>
          <cell r="H632" t="str">
            <v>20151217-112423</v>
          </cell>
          <cell r="I632" t="str">
            <v>20151218-101604</v>
          </cell>
          <cell r="J632" t="str">
            <v>Foto4</v>
          </cell>
          <cell r="K632" t="str">
            <v>Foto4</v>
          </cell>
          <cell r="L632" t="str">
            <v>20151217-112423</v>
          </cell>
          <cell r="M632" t="str">
            <v>20151218-101604</v>
          </cell>
          <cell r="N632" t="str">
            <v>52.2504396, 21.0813461</v>
          </cell>
          <cell r="O632">
            <v>1942</v>
          </cell>
          <cell r="P632" t="str">
            <v>W</v>
          </cell>
          <cell r="Q632" t="str">
            <v>E</v>
          </cell>
          <cell r="R632" t="str">
            <v>E</v>
          </cell>
          <cell r="S632" t="str">
            <v>W</v>
          </cell>
          <cell r="T632"/>
          <cell r="U632"/>
          <cell r="V632"/>
          <cell r="W632"/>
          <cell r="X632"/>
          <cell r="Y632"/>
          <cell r="Z632"/>
        </row>
        <row r="633">
          <cell r="A633">
            <v>1943</v>
          </cell>
          <cell r="B633" t="str">
            <v>Józefa Dwernickiego</v>
          </cell>
          <cell r="C633" t="str">
            <v>Mycielskiego</v>
          </cell>
          <cell r="D633" t="str">
            <v>gminna</v>
          </cell>
          <cell r="E633" t="str">
            <v>przez Mycielskiego</v>
          </cell>
          <cell r="F633">
            <v>1</v>
          </cell>
          <cell r="G633" t="str">
            <v>Praga Południe</v>
          </cell>
          <cell r="H633" t="str">
            <v>20151221-122350</v>
          </cell>
          <cell r="I633" t="str">
            <v>20151221-125006</v>
          </cell>
          <cell r="J633" t="str">
            <v>Foto5</v>
          </cell>
          <cell r="K633" t="str">
            <v>Foto5</v>
          </cell>
          <cell r="L633" t="str">
            <v>20151221-122350</v>
          </cell>
          <cell r="M633" t="str">
            <v>20151221-125006</v>
          </cell>
          <cell r="N633" t="str">
            <v>52.2505102, 21.0821763</v>
          </cell>
          <cell r="O633">
            <v>1943</v>
          </cell>
          <cell r="P633" t="str">
            <v>S</v>
          </cell>
          <cell r="Q633" t="str">
            <v>N</v>
          </cell>
          <cell r="R633"/>
          <cell r="S633"/>
          <cell r="T633"/>
          <cell r="U633"/>
          <cell r="V633"/>
          <cell r="W633"/>
          <cell r="X633"/>
          <cell r="Y633"/>
          <cell r="Z633"/>
        </row>
        <row r="634">
          <cell r="A634">
            <v>1944</v>
          </cell>
          <cell r="B634" t="str">
            <v>Szaserów</v>
          </cell>
          <cell r="C634" t="str">
            <v>Nasielska</v>
          </cell>
          <cell r="D634" t="str">
            <v>powiatowa</v>
          </cell>
          <cell r="E634" t="str">
            <v>przez Szaserów</v>
          </cell>
          <cell r="F634">
            <v>2</v>
          </cell>
          <cell r="G634" t="str">
            <v>Praga Południe</v>
          </cell>
          <cell r="H634" t="str">
            <v>20151217-112736</v>
          </cell>
          <cell r="I634" t="str">
            <v>20151218-101739</v>
          </cell>
          <cell r="J634" t="str">
            <v>Foto4</v>
          </cell>
          <cell r="K634" t="str">
            <v>Foto4</v>
          </cell>
          <cell r="L634" t="str">
            <v>20151217-112736</v>
          </cell>
          <cell r="M634" t="str">
            <v>20151218-101739</v>
          </cell>
          <cell r="N634" t="str">
            <v>52.2477137, 21.0994175</v>
          </cell>
          <cell r="O634">
            <v>1944</v>
          </cell>
          <cell r="P634" t="str">
            <v>SE</v>
          </cell>
          <cell r="Q634" t="str">
            <v>NW</v>
          </cell>
          <cell r="R634" t="str">
            <v>NW</v>
          </cell>
          <cell r="S634" t="str">
            <v>SE</v>
          </cell>
          <cell r="T634"/>
          <cell r="U634"/>
          <cell r="V634"/>
          <cell r="W634"/>
          <cell r="X634"/>
          <cell r="Y634"/>
          <cell r="Z634"/>
        </row>
        <row r="635">
          <cell r="A635">
            <v>1945</v>
          </cell>
          <cell r="B635" t="str">
            <v>Szaserów</v>
          </cell>
          <cell r="C635" t="str">
            <v>Nasielska</v>
          </cell>
          <cell r="D635" t="str">
            <v>gminna</v>
          </cell>
          <cell r="E635" t="str">
            <v>przez Nasielską N</v>
          </cell>
          <cell r="F635">
            <v>2</v>
          </cell>
          <cell r="G635" t="str">
            <v>Praga Południe</v>
          </cell>
          <cell r="H635" t="str">
            <v>20151221-122609</v>
          </cell>
          <cell r="I635" t="str">
            <v>20151221-125053</v>
          </cell>
          <cell r="J635" t="str">
            <v>Foto5</v>
          </cell>
          <cell r="K635" t="str">
            <v>Foto5</v>
          </cell>
          <cell r="L635" t="str">
            <v>20151221-122609</v>
          </cell>
          <cell r="M635" t="str">
            <v>20151221-125053</v>
          </cell>
          <cell r="N635" t="str">
            <v>52.2478196, 21.0993719</v>
          </cell>
          <cell r="O635">
            <v>1945</v>
          </cell>
          <cell r="P635" t="str">
            <v>N</v>
          </cell>
          <cell r="Q635" t="str">
            <v>S</v>
          </cell>
          <cell r="R635" t="str">
            <v>S</v>
          </cell>
          <cell r="S635" t="str">
            <v>N</v>
          </cell>
          <cell r="T635"/>
          <cell r="U635"/>
          <cell r="V635"/>
          <cell r="W635"/>
          <cell r="X635"/>
          <cell r="Y635"/>
          <cell r="Z635"/>
        </row>
        <row r="636">
          <cell r="A636">
            <v>1946</v>
          </cell>
          <cell r="B636" t="str">
            <v>Szaserów</v>
          </cell>
          <cell r="C636" t="str">
            <v>Nasielska</v>
          </cell>
          <cell r="D636" t="str">
            <v>gminna</v>
          </cell>
          <cell r="E636" t="str">
            <v>przez Nasielską S</v>
          </cell>
          <cell r="F636">
            <v>2</v>
          </cell>
          <cell r="G636" t="str">
            <v>Praga Południe</v>
          </cell>
          <cell r="H636" t="str">
            <v>20151218-135648</v>
          </cell>
          <cell r="I636" t="str">
            <v>20151221-104750</v>
          </cell>
          <cell r="J636" t="str">
            <v>Foto4</v>
          </cell>
          <cell r="K636" t="str">
            <v>Foto5</v>
          </cell>
          <cell r="L636" t="str">
            <v>20151218-135648</v>
          </cell>
          <cell r="M636" t="str">
            <v>20151221-104750</v>
          </cell>
          <cell r="N636" t="str">
            <v>52.2476373, 21.099156</v>
          </cell>
          <cell r="O636">
            <v>1946</v>
          </cell>
          <cell r="P636" t="str">
            <v>S</v>
          </cell>
          <cell r="Q636" t="str">
            <v>N</v>
          </cell>
          <cell r="R636" t="str">
            <v>N</v>
          </cell>
          <cell r="S636" t="str">
            <v>S</v>
          </cell>
          <cell r="T636"/>
          <cell r="U636"/>
          <cell r="V636"/>
          <cell r="W636"/>
          <cell r="X636"/>
          <cell r="Y636"/>
          <cell r="Z636"/>
        </row>
        <row r="637">
          <cell r="A637">
            <v>1947</v>
          </cell>
          <cell r="B637" t="str">
            <v>Szaserów</v>
          </cell>
          <cell r="C637" t="str">
            <v>Serocka</v>
          </cell>
          <cell r="D637" t="str">
            <v>powiatowa</v>
          </cell>
          <cell r="E637" t="str">
            <v>przez Szaserów</v>
          </cell>
          <cell r="F637">
            <v>2</v>
          </cell>
          <cell r="G637" t="str">
            <v>Praga Południe</v>
          </cell>
          <cell r="H637" t="str">
            <v>20151217-112844</v>
          </cell>
          <cell r="I637" t="str">
            <v>20151218-101836</v>
          </cell>
          <cell r="J637" t="str">
            <v>Foto4</v>
          </cell>
          <cell r="K637" t="str">
            <v>Foto4</v>
          </cell>
          <cell r="L637" t="str">
            <v>20151217-112844</v>
          </cell>
          <cell r="M637" t="str">
            <v>20151218-101836</v>
          </cell>
          <cell r="N637" t="str">
            <v>52.2470568, 21.101807400000002</v>
          </cell>
          <cell r="O637">
            <v>1947</v>
          </cell>
          <cell r="P637" t="str">
            <v>E</v>
          </cell>
          <cell r="Q637" t="str">
            <v>W</v>
          </cell>
          <cell r="R637" t="str">
            <v>W</v>
          </cell>
          <cell r="S637" t="str">
            <v>E</v>
          </cell>
          <cell r="T637"/>
          <cell r="U637"/>
          <cell r="V637"/>
          <cell r="W637"/>
          <cell r="X637"/>
          <cell r="Y637"/>
          <cell r="Z637"/>
        </row>
        <row r="638">
          <cell r="A638">
            <v>1948</v>
          </cell>
          <cell r="B638" t="str">
            <v>Szaserów</v>
          </cell>
          <cell r="C638" t="str">
            <v>Serocka</v>
          </cell>
          <cell r="D638" t="str">
            <v>gminna</v>
          </cell>
          <cell r="E638" t="str">
            <v>przez Serocką N</v>
          </cell>
          <cell r="F638">
            <v>2</v>
          </cell>
          <cell r="G638" t="str">
            <v>Praga Południe</v>
          </cell>
          <cell r="H638" t="str">
            <v>20151221-122635</v>
          </cell>
          <cell r="I638" t="str">
            <v>20151221-125125</v>
          </cell>
          <cell r="J638" t="str">
            <v>Foto5</v>
          </cell>
          <cell r="K638" t="str">
            <v>Foto5</v>
          </cell>
          <cell r="L638" t="str">
            <v>20151221-122635</v>
          </cell>
          <cell r="M638" t="str">
            <v>20151221-125125</v>
          </cell>
          <cell r="N638" t="str">
            <v>52.2471586, 21.1017604</v>
          </cell>
          <cell r="O638">
            <v>1948</v>
          </cell>
          <cell r="P638" t="str">
            <v>N</v>
          </cell>
          <cell r="Q638" t="str">
            <v>S</v>
          </cell>
          <cell r="R638" t="str">
            <v>S</v>
          </cell>
          <cell r="S638" t="str">
            <v>N</v>
          </cell>
          <cell r="T638"/>
          <cell r="U638"/>
          <cell r="V638"/>
          <cell r="W638"/>
          <cell r="X638"/>
          <cell r="Y638"/>
          <cell r="Z638"/>
        </row>
        <row r="639">
          <cell r="A639">
            <v>1949</v>
          </cell>
          <cell r="B639" t="str">
            <v>Szaserów</v>
          </cell>
          <cell r="C639" t="str">
            <v>Serocka</v>
          </cell>
          <cell r="D639" t="str">
            <v>gminna</v>
          </cell>
          <cell r="E639" t="str">
            <v>przez Serocką S</v>
          </cell>
          <cell r="F639">
            <v>2</v>
          </cell>
          <cell r="G639" t="str">
            <v>Praga Południe</v>
          </cell>
          <cell r="H639" t="str">
            <v>20151218-135708</v>
          </cell>
          <cell r="I639" t="str">
            <v>20151221-104841</v>
          </cell>
          <cell r="J639" t="str">
            <v>Foto4</v>
          </cell>
          <cell r="K639" t="str">
            <v>Foto5</v>
          </cell>
          <cell r="L639" t="str">
            <v>20151218-135708</v>
          </cell>
          <cell r="M639" t="str">
            <v>20151221-104841</v>
          </cell>
          <cell r="N639" t="str">
            <v>52.2470084, 21.101625</v>
          </cell>
          <cell r="O639">
            <v>1949</v>
          </cell>
          <cell r="P639" t="str">
            <v>S</v>
          </cell>
          <cell r="Q639" t="str">
            <v>N</v>
          </cell>
          <cell r="R639" t="str">
            <v>N</v>
          </cell>
          <cell r="S639" t="str">
            <v>S</v>
          </cell>
          <cell r="T639"/>
          <cell r="U639"/>
          <cell r="V639"/>
          <cell r="W639"/>
          <cell r="X639"/>
          <cell r="Y639"/>
          <cell r="Z639"/>
        </row>
        <row r="640">
          <cell r="A640">
            <v>1950</v>
          </cell>
          <cell r="B640" t="str">
            <v>Szaserów</v>
          </cell>
          <cell r="C640" t="str">
            <v>Księdza Sztuki</v>
          </cell>
          <cell r="D640" t="str">
            <v>powiatowa</v>
          </cell>
          <cell r="E640" t="str">
            <v>przez Szaserów</v>
          </cell>
          <cell r="F640">
            <v>2</v>
          </cell>
          <cell r="G640" t="str">
            <v>Praga Południe</v>
          </cell>
          <cell r="H640" t="str">
            <v>20151217-113512</v>
          </cell>
          <cell r="I640" t="str">
            <v>20151218-101912</v>
          </cell>
          <cell r="J640" t="str">
            <v>Foto4</v>
          </cell>
          <cell r="K640" t="str">
            <v>Foto4</v>
          </cell>
          <cell r="L640" t="str">
            <v>20151217-113512</v>
          </cell>
          <cell r="M640" t="str">
            <v>20151218-101912</v>
          </cell>
          <cell r="N640" t="str">
            <v>52.246496, 21.1040859</v>
          </cell>
          <cell r="O640">
            <v>1950</v>
          </cell>
          <cell r="P640" t="str">
            <v>W</v>
          </cell>
          <cell r="Q640" t="str">
            <v>E</v>
          </cell>
          <cell r="R640" t="str">
            <v>E</v>
          </cell>
          <cell r="S640" t="str">
            <v>W</v>
          </cell>
          <cell r="T640"/>
          <cell r="U640"/>
          <cell r="V640"/>
          <cell r="W640"/>
          <cell r="X640"/>
          <cell r="Y640"/>
          <cell r="Z640"/>
        </row>
        <row r="641">
          <cell r="A641">
            <v>1951</v>
          </cell>
          <cell r="B641" t="str">
            <v>Szaserów</v>
          </cell>
          <cell r="C641" t="str">
            <v>Księdza Sztuki</v>
          </cell>
          <cell r="D641" t="str">
            <v>gminna</v>
          </cell>
          <cell r="E641" t="str">
            <v>przez Ks. Sztuki N</v>
          </cell>
          <cell r="F641">
            <v>2</v>
          </cell>
          <cell r="G641" t="str">
            <v>Praga Południe</v>
          </cell>
          <cell r="H641" t="str">
            <v>20151221-122702</v>
          </cell>
          <cell r="I641" t="str">
            <v>20151221-125152</v>
          </cell>
          <cell r="J641" t="str">
            <v>Foto5</v>
          </cell>
          <cell r="K641" t="str">
            <v>Foto5</v>
          </cell>
          <cell r="L641" t="str">
            <v>20151221-122702</v>
          </cell>
          <cell r="M641" t="str">
            <v>20151221-125152</v>
          </cell>
          <cell r="N641" t="str">
            <v>52.2465452, 21.1042656</v>
          </cell>
          <cell r="O641">
            <v>1951</v>
          </cell>
          <cell r="P641" t="str">
            <v>N</v>
          </cell>
          <cell r="Q641" t="str">
            <v>S</v>
          </cell>
          <cell r="R641" t="str">
            <v>S</v>
          </cell>
          <cell r="S641" t="str">
            <v>N</v>
          </cell>
          <cell r="T641"/>
          <cell r="U641"/>
          <cell r="V641"/>
          <cell r="W641"/>
          <cell r="X641"/>
          <cell r="Y641"/>
          <cell r="Z641"/>
        </row>
        <row r="642">
          <cell r="A642">
            <v>1952</v>
          </cell>
          <cell r="B642" t="str">
            <v>Szaserów</v>
          </cell>
          <cell r="C642" t="str">
            <v>Księdza Sztuki</v>
          </cell>
          <cell r="D642" t="str">
            <v>gminna</v>
          </cell>
          <cell r="E642" t="str">
            <v>przez Ks. Sztuki S</v>
          </cell>
          <cell r="F642">
            <v>2</v>
          </cell>
          <cell r="G642" t="str">
            <v>Praga Południe</v>
          </cell>
          <cell r="H642" t="str">
            <v>20151218-135739</v>
          </cell>
          <cell r="I642" t="str">
            <v>20151221-104922</v>
          </cell>
          <cell r="J642" t="str">
            <v>Foto4</v>
          </cell>
          <cell r="K642" t="str">
            <v>Foto5</v>
          </cell>
          <cell r="L642" t="str">
            <v>20151218-135739</v>
          </cell>
          <cell r="M642" t="str">
            <v>20151221-104922</v>
          </cell>
          <cell r="N642" t="str">
            <v>52.2463515, 21.1040859</v>
          </cell>
          <cell r="O642">
            <v>1952</v>
          </cell>
          <cell r="P642" t="str">
            <v>S</v>
          </cell>
          <cell r="Q642" t="str">
            <v>N</v>
          </cell>
          <cell r="R642" t="str">
            <v>N</v>
          </cell>
          <cell r="S642" t="str">
            <v>S</v>
          </cell>
          <cell r="T642"/>
          <cell r="U642"/>
          <cell r="V642"/>
          <cell r="W642"/>
          <cell r="X642"/>
          <cell r="Y642"/>
          <cell r="Z642"/>
        </row>
        <row r="643">
          <cell r="A643">
            <v>1954</v>
          </cell>
          <cell r="B643" t="str">
            <v>Szaserów</v>
          </cell>
          <cell r="C643" t="str">
            <v>Byczyńska</v>
          </cell>
          <cell r="D643" t="str">
            <v>gminna</v>
          </cell>
          <cell r="E643" t="str">
            <v>przez Byczyńską, przejazd rowerowy</v>
          </cell>
          <cell r="F643">
            <v>1</v>
          </cell>
          <cell r="G643" t="str">
            <v>Praga Południe</v>
          </cell>
          <cell r="H643" t="str">
            <v>20151218-142406</v>
          </cell>
          <cell r="I643" t="str">
            <v>20151221-110312</v>
          </cell>
          <cell r="J643" t="str">
            <v>Foto4</v>
          </cell>
          <cell r="K643" t="str">
            <v>Foto5</v>
          </cell>
          <cell r="L643" t="str">
            <v>20151218-142406</v>
          </cell>
          <cell r="M643" t="str">
            <v>20151221-110312</v>
          </cell>
          <cell r="N643" t="str">
            <v>52.2460296, 21.106290700000002</v>
          </cell>
          <cell r="O643">
            <v>1954</v>
          </cell>
          <cell r="P643" t="str">
            <v>S</v>
          </cell>
          <cell r="Q643" t="str">
            <v>N</v>
          </cell>
          <cell r="R643"/>
          <cell r="S643"/>
          <cell r="T643"/>
          <cell r="U643"/>
          <cell r="V643"/>
          <cell r="W643"/>
          <cell r="X643"/>
          <cell r="Y643"/>
          <cell r="Z643"/>
        </row>
        <row r="644">
          <cell r="A644">
            <v>1955</v>
          </cell>
          <cell r="B644" t="str">
            <v>Szaserów</v>
          </cell>
          <cell r="C644" t="str">
            <v>Tomasza Zana</v>
          </cell>
          <cell r="D644" t="str">
            <v>powiatowa</v>
          </cell>
          <cell r="E644" t="str">
            <v>przez Szaserów</v>
          </cell>
          <cell r="F644">
            <v>2</v>
          </cell>
          <cell r="G644" t="str">
            <v>Praga Południe</v>
          </cell>
          <cell r="H644" t="str">
            <v>20151217-113818</v>
          </cell>
          <cell r="I644" t="str">
            <v>20151217-122907</v>
          </cell>
          <cell r="J644" t="str">
            <v>Foto4</v>
          </cell>
          <cell r="K644" t="str">
            <v>Foto4</v>
          </cell>
          <cell r="L644" t="str">
            <v>20151217-113818</v>
          </cell>
          <cell r="M644" t="str">
            <v>20151217-122907</v>
          </cell>
          <cell r="N644" t="str">
            <v>52.2458925, 21.1066112</v>
          </cell>
          <cell r="O644">
            <v>1955</v>
          </cell>
          <cell r="P644" t="str">
            <v>E</v>
          </cell>
          <cell r="Q644" t="str">
            <v>W</v>
          </cell>
          <cell r="R644" t="str">
            <v>W</v>
          </cell>
          <cell r="S644" t="str">
            <v>E</v>
          </cell>
          <cell r="T644"/>
          <cell r="U644"/>
          <cell r="V644"/>
          <cell r="W644"/>
          <cell r="X644"/>
          <cell r="Y644"/>
          <cell r="Z644"/>
        </row>
        <row r="645">
          <cell r="A645">
            <v>1957</v>
          </cell>
          <cell r="B645" t="str">
            <v>Szaserów</v>
          </cell>
          <cell r="C645" t="str">
            <v>Płowce</v>
          </cell>
          <cell r="D645" t="str">
            <v>gminna</v>
          </cell>
          <cell r="E645" t="str">
            <v>przez Płowce, przejazd rowerowy</v>
          </cell>
          <cell r="F645">
            <v>1</v>
          </cell>
          <cell r="G645" t="str">
            <v>Praga Południe</v>
          </cell>
          <cell r="H645" t="str">
            <v>20151218-142329</v>
          </cell>
          <cell r="I645" t="str">
            <v>20151221-110243</v>
          </cell>
          <cell r="J645" t="str">
            <v>Foto4</v>
          </cell>
          <cell r="K645" t="str">
            <v>Foto5</v>
          </cell>
          <cell r="L645" t="str">
            <v>20151218-142329</v>
          </cell>
          <cell r="M645" t="str">
            <v>20151221-110243</v>
          </cell>
          <cell r="N645" t="str">
            <v>52.2457783, 21.1073005</v>
          </cell>
          <cell r="O645">
            <v>1957</v>
          </cell>
          <cell r="P645" t="str">
            <v>N</v>
          </cell>
          <cell r="Q645" t="str">
            <v>S</v>
          </cell>
          <cell r="R645"/>
          <cell r="S645"/>
          <cell r="T645"/>
          <cell r="U645"/>
          <cell r="V645"/>
          <cell r="W645"/>
          <cell r="X645"/>
          <cell r="Y645"/>
          <cell r="Z645"/>
        </row>
        <row r="646">
          <cell r="A646">
            <v>1959</v>
          </cell>
          <cell r="B646" t="str">
            <v>Szaserów</v>
          </cell>
          <cell r="C646" t="str">
            <v>Domeyki</v>
          </cell>
          <cell r="D646" t="str">
            <v>powiatowa</v>
          </cell>
          <cell r="E646" t="str">
            <v>przez Szaserów</v>
          </cell>
          <cell r="F646">
            <v>2</v>
          </cell>
          <cell r="G646" t="str">
            <v>Praga Południe</v>
          </cell>
          <cell r="H646" t="str">
            <v>20151217-113936</v>
          </cell>
          <cell r="I646" t="str">
            <v>20151217-122643</v>
          </cell>
          <cell r="J646" t="str">
            <v>Foto4</v>
          </cell>
          <cell r="K646" t="str">
            <v>Foto4</v>
          </cell>
          <cell r="L646" t="str">
            <v>20151217-113936</v>
          </cell>
          <cell r="M646" t="str">
            <v>20151217-122643</v>
          </cell>
          <cell r="N646" t="str">
            <v>52.2455344, 21.1080194</v>
          </cell>
          <cell r="O646">
            <v>1959</v>
          </cell>
          <cell r="P646" t="str">
            <v>W</v>
          </cell>
          <cell r="Q646" t="str">
            <v>E</v>
          </cell>
          <cell r="R646" t="str">
            <v>E</v>
          </cell>
          <cell r="S646" t="str">
            <v>W</v>
          </cell>
          <cell r="T646"/>
          <cell r="U646"/>
          <cell r="V646"/>
          <cell r="W646"/>
          <cell r="X646"/>
          <cell r="Y646"/>
          <cell r="Z646"/>
        </row>
        <row r="647">
          <cell r="A647">
            <v>1960</v>
          </cell>
          <cell r="B647" t="str">
            <v>Szaserów</v>
          </cell>
          <cell r="C647" t="str">
            <v>Lubieszowska</v>
          </cell>
          <cell r="D647" t="str">
            <v>gminna</v>
          </cell>
          <cell r="E647" t="str">
            <v>przez Lubieszowską, przejazd rowerowy</v>
          </cell>
          <cell r="F647">
            <v>1</v>
          </cell>
          <cell r="G647" t="str">
            <v>Praga Południe</v>
          </cell>
          <cell r="H647" t="str">
            <v>20151218-142159</v>
          </cell>
          <cell r="I647" t="str">
            <v>20151221-105942</v>
          </cell>
          <cell r="J647" t="str">
            <v>Foto4</v>
          </cell>
          <cell r="K647" t="str">
            <v>Foto5</v>
          </cell>
          <cell r="L647" t="str">
            <v>20151218-142159</v>
          </cell>
          <cell r="M647" t="str">
            <v>20151221-105942</v>
          </cell>
          <cell r="N647" t="str">
            <v>52.245495, 21.1084284</v>
          </cell>
          <cell r="O647">
            <v>1960</v>
          </cell>
          <cell r="P647" t="str">
            <v>S</v>
          </cell>
          <cell r="Q647" t="str">
            <v>N</v>
          </cell>
          <cell r="R647"/>
          <cell r="S647"/>
          <cell r="T647"/>
          <cell r="U647"/>
          <cell r="V647"/>
          <cell r="W647"/>
          <cell r="X647"/>
          <cell r="Y647"/>
          <cell r="Z647"/>
        </row>
        <row r="648">
          <cell r="A648">
            <v>1961</v>
          </cell>
          <cell r="B648" t="str">
            <v>Szaserów</v>
          </cell>
          <cell r="C648" t="str">
            <v>Żółkiewskiego</v>
          </cell>
          <cell r="D648" t="str">
            <v>powiatowa</v>
          </cell>
          <cell r="E648" t="str">
            <v>przez Szaserów</v>
          </cell>
          <cell r="F648">
            <v>2</v>
          </cell>
          <cell r="G648" t="str">
            <v>Praga Południe</v>
          </cell>
          <cell r="H648" t="str">
            <v>20151217-114023</v>
          </cell>
          <cell r="I648" t="str">
            <v>20151217-122601</v>
          </cell>
          <cell r="J648" t="str">
            <v>Foto4</v>
          </cell>
          <cell r="K648" t="str">
            <v>Foto4</v>
          </cell>
          <cell r="L648" t="str">
            <v>20151217-114023</v>
          </cell>
          <cell r="M648" t="str">
            <v>20151217-122601</v>
          </cell>
          <cell r="N648" t="str">
            <v>52.2452717, 21.1091378</v>
          </cell>
          <cell r="O648">
            <v>1961</v>
          </cell>
          <cell r="P648" t="str">
            <v>W</v>
          </cell>
          <cell r="Q648" t="str">
            <v>E</v>
          </cell>
          <cell r="R648" t="str">
            <v>E</v>
          </cell>
          <cell r="S648" t="str">
            <v>W</v>
          </cell>
          <cell r="T648"/>
          <cell r="U648"/>
          <cell r="V648"/>
          <cell r="W648"/>
          <cell r="X648"/>
          <cell r="Y648"/>
          <cell r="Z648"/>
        </row>
        <row r="649">
          <cell r="A649">
            <v>1962</v>
          </cell>
          <cell r="B649" t="str">
            <v>Szaserów</v>
          </cell>
          <cell r="C649" t="str">
            <v>Żółkiewskiego</v>
          </cell>
          <cell r="D649" t="str">
            <v>gminna</v>
          </cell>
          <cell r="E649" t="str">
            <v>przez Żółkiewskiego, przejazd rowerowy</v>
          </cell>
          <cell r="F649">
            <v>2</v>
          </cell>
          <cell r="G649" t="str">
            <v>Praga Południe</v>
          </cell>
          <cell r="H649" t="str">
            <v>20151218-142118</v>
          </cell>
          <cell r="I649" t="str">
            <v>20151221-105854</v>
          </cell>
          <cell r="J649" t="str">
            <v>Foto4</v>
          </cell>
          <cell r="K649" t="str">
            <v>Foto5</v>
          </cell>
          <cell r="L649" t="str">
            <v>20151218-142118</v>
          </cell>
          <cell r="M649" t="str">
            <v>20151221-105854</v>
          </cell>
          <cell r="N649" t="str">
            <v>52.2453037, 21.109322900000002</v>
          </cell>
          <cell r="O649">
            <v>1962</v>
          </cell>
          <cell r="P649" t="str">
            <v>N</v>
          </cell>
          <cell r="Q649" t="str">
            <v>S</v>
          </cell>
          <cell r="R649" t="str">
            <v>S</v>
          </cell>
          <cell r="S649" t="str">
            <v>N</v>
          </cell>
          <cell r="T649"/>
          <cell r="U649"/>
          <cell r="V649"/>
          <cell r="W649"/>
          <cell r="X649"/>
          <cell r="Y649"/>
          <cell r="Z649"/>
        </row>
        <row r="650">
          <cell r="A650">
            <v>1963</v>
          </cell>
          <cell r="B650" t="str">
            <v>Szaserów</v>
          </cell>
          <cell r="C650" t="str">
            <v>Hetmańska</v>
          </cell>
          <cell r="D650" t="str">
            <v>powiatowa</v>
          </cell>
          <cell r="E650" t="str">
            <v>przez Szaserów</v>
          </cell>
          <cell r="F650">
            <v>2</v>
          </cell>
          <cell r="G650" t="str">
            <v>Praga Południe</v>
          </cell>
          <cell r="H650" t="str">
            <v>20151217-114141</v>
          </cell>
          <cell r="I650" t="str">
            <v>20151217-122526</v>
          </cell>
          <cell r="J650" t="str">
            <v>Foto4</v>
          </cell>
          <cell r="K650" t="str">
            <v>Foto4</v>
          </cell>
          <cell r="L650" t="str">
            <v>20151217-114141</v>
          </cell>
          <cell r="M650" t="str">
            <v>20151217-122526</v>
          </cell>
          <cell r="N650" t="str">
            <v>52.2450853, 21.1102228</v>
          </cell>
          <cell r="O650">
            <v>1963</v>
          </cell>
          <cell r="P650" t="str">
            <v>W</v>
          </cell>
          <cell r="Q650" t="str">
            <v>E</v>
          </cell>
          <cell r="R650" t="str">
            <v>E</v>
          </cell>
          <cell r="S650" t="str">
            <v>W</v>
          </cell>
          <cell r="T650"/>
          <cell r="U650"/>
          <cell r="V650"/>
          <cell r="W650"/>
          <cell r="X650"/>
          <cell r="Y650"/>
          <cell r="Z650"/>
        </row>
        <row r="651">
          <cell r="A651">
            <v>1964</v>
          </cell>
          <cell r="B651" t="str">
            <v>Szaserów</v>
          </cell>
          <cell r="C651" t="str">
            <v>Hetmańska</v>
          </cell>
          <cell r="D651" t="str">
            <v>gminna</v>
          </cell>
          <cell r="E651" t="str">
            <v>przez Hetmańską, przejazd rowerowy</v>
          </cell>
          <cell r="F651">
            <v>2</v>
          </cell>
          <cell r="G651" t="str">
            <v>Praga Południe</v>
          </cell>
          <cell r="H651" t="str">
            <v>20151218-142028</v>
          </cell>
          <cell r="I651" t="str">
            <v>20151221-105820</v>
          </cell>
          <cell r="J651" t="str">
            <v>Foto4</v>
          </cell>
          <cell r="K651" t="str">
            <v>Foto5</v>
          </cell>
          <cell r="L651" t="str">
            <v>20151218-142028</v>
          </cell>
          <cell r="M651" t="str">
            <v>20151221-105820</v>
          </cell>
          <cell r="N651" t="str">
            <v>52.2451304, 21.1104186</v>
          </cell>
          <cell r="O651">
            <v>1964</v>
          </cell>
          <cell r="P651" t="str">
            <v>N</v>
          </cell>
          <cell r="Q651" t="str">
            <v>S</v>
          </cell>
          <cell r="R651" t="str">
            <v>S</v>
          </cell>
          <cell r="S651" t="str">
            <v>N</v>
          </cell>
          <cell r="T651"/>
          <cell r="U651"/>
          <cell r="V651"/>
          <cell r="W651"/>
          <cell r="X651"/>
          <cell r="Y651"/>
          <cell r="Z651"/>
        </row>
        <row r="652">
          <cell r="A652">
            <v>1967</v>
          </cell>
          <cell r="B652" t="str">
            <v>Szaserów</v>
          </cell>
          <cell r="C652" t="str">
            <v>Tyśmienicka</v>
          </cell>
          <cell r="D652" t="str">
            <v>powiatowa</v>
          </cell>
          <cell r="E652" t="str">
            <v>przez Szaserów</v>
          </cell>
          <cell r="F652">
            <v>2</v>
          </cell>
          <cell r="G652" t="str">
            <v>Praga Południe</v>
          </cell>
          <cell r="H652" t="str">
            <v>20151217-114220</v>
          </cell>
          <cell r="I652" t="str">
            <v>20151217-122306</v>
          </cell>
          <cell r="J652" t="str">
            <v>Foto4</v>
          </cell>
          <cell r="K652" t="str">
            <v>Foto4</v>
          </cell>
          <cell r="L652" t="str">
            <v>20151217-114220</v>
          </cell>
          <cell r="M652" t="str">
            <v>20151217-122306</v>
          </cell>
          <cell r="N652" t="str">
            <v>52.2448324, 21.1115961</v>
          </cell>
          <cell r="O652">
            <v>1967</v>
          </cell>
          <cell r="P652" t="str">
            <v>E</v>
          </cell>
          <cell r="Q652" t="str">
            <v>W</v>
          </cell>
          <cell r="R652" t="str">
            <v>W</v>
          </cell>
          <cell r="S652" t="str">
            <v>E</v>
          </cell>
          <cell r="T652"/>
          <cell r="U652"/>
          <cell r="V652"/>
          <cell r="W652"/>
          <cell r="X652"/>
          <cell r="Y652"/>
          <cell r="Z652"/>
        </row>
        <row r="653">
          <cell r="A653">
            <v>1968</v>
          </cell>
          <cell r="B653" t="str">
            <v>Szaserów</v>
          </cell>
          <cell r="C653" t="str">
            <v>Tyśmienicka</v>
          </cell>
          <cell r="D653" t="str">
            <v>gminna</v>
          </cell>
          <cell r="E653" t="str">
            <v>przez Tyśmienicką</v>
          </cell>
          <cell r="F653">
            <v>2</v>
          </cell>
          <cell r="G653" t="str">
            <v>Praga Południe</v>
          </cell>
          <cell r="H653" t="str">
            <v>20151218-141957</v>
          </cell>
          <cell r="I653" t="str">
            <v>20151221-105750</v>
          </cell>
          <cell r="J653" t="str">
            <v>Foto4</v>
          </cell>
          <cell r="K653" t="str">
            <v>Foto5</v>
          </cell>
          <cell r="L653" t="str">
            <v>20151218-141957</v>
          </cell>
          <cell r="M653" t="str">
            <v>20151221-105750</v>
          </cell>
          <cell r="N653" t="str">
            <v>52.2449284, 21.1115009</v>
          </cell>
          <cell r="O653">
            <v>1968</v>
          </cell>
          <cell r="P653" t="str">
            <v>N</v>
          </cell>
          <cell r="Q653" t="str">
            <v>S</v>
          </cell>
          <cell r="R653" t="str">
            <v>S</v>
          </cell>
          <cell r="S653" t="str">
            <v>N</v>
          </cell>
          <cell r="T653"/>
          <cell r="U653"/>
          <cell r="V653"/>
          <cell r="W653"/>
          <cell r="X653"/>
          <cell r="Y653"/>
          <cell r="Z653"/>
        </row>
        <row r="654">
          <cell r="A654">
            <v>1971</v>
          </cell>
          <cell r="B654" t="str">
            <v>Szaserów</v>
          </cell>
          <cell r="C654" t="str">
            <v>Biłgorajska</v>
          </cell>
          <cell r="D654" t="str">
            <v>gminna</v>
          </cell>
          <cell r="E654" t="str">
            <v>przez Biłgorajską</v>
          </cell>
          <cell r="F654">
            <v>2</v>
          </cell>
          <cell r="G654" t="str">
            <v>Praga Południe</v>
          </cell>
          <cell r="H654" t="str">
            <v>20151218-135912</v>
          </cell>
          <cell r="I654" t="str">
            <v>20151221-105050</v>
          </cell>
          <cell r="J654" t="str">
            <v>Foto4</v>
          </cell>
          <cell r="K654" t="str">
            <v>Foto5</v>
          </cell>
          <cell r="L654" t="str">
            <v>20151218-135912</v>
          </cell>
          <cell r="M654" t="str">
            <v>20151221-105050</v>
          </cell>
          <cell r="N654" t="str">
            <v>52.2446156, 21.1123458</v>
          </cell>
          <cell r="O654">
            <v>1971</v>
          </cell>
          <cell r="P654" t="str">
            <v>S</v>
          </cell>
          <cell r="Q654" t="str">
            <v>N</v>
          </cell>
          <cell r="R654" t="str">
            <v>N</v>
          </cell>
          <cell r="S654" t="str">
            <v>S</v>
          </cell>
          <cell r="T654"/>
          <cell r="U654"/>
          <cell r="V654"/>
          <cell r="W654"/>
          <cell r="X654"/>
          <cell r="Y654"/>
          <cell r="Z654"/>
        </row>
        <row r="655">
          <cell r="A655">
            <v>1972</v>
          </cell>
          <cell r="B655" t="str">
            <v>Szaserów</v>
          </cell>
          <cell r="C655" t="str">
            <v>Podhajecka</v>
          </cell>
          <cell r="D655" t="str">
            <v>gminna</v>
          </cell>
          <cell r="E655" t="str">
            <v>przez Podhajecką, przejazd rowerowy</v>
          </cell>
          <cell r="F655">
            <v>2</v>
          </cell>
          <cell r="G655" t="str">
            <v>Praga Południe</v>
          </cell>
          <cell r="H655" t="str">
            <v>20151218-141932</v>
          </cell>
          <cell r="I655" t="str">
            <v>20151221-105725</v>
          </cell>
          <cell r="J655" t="str">
            <v>Foto4</v>
          </cell>
          <cell r="K655" t="str">
            <v>Foto5</v>
          </cell>
          <cell r="L655" t="str">
            <v>20151218-141932</v>
          </cell>
          <cell r="M655" t="str">
            <v>20151221-105725</v>
          </cell>
          <cell r="N655" t="str">
            <v>52.2447905, 21.1126234</v>
          </cell>
          <cell r="O655">
            <v>1972</v>
          </cell>
          <cell r="P655" t="str">
            <v>N</v>
          </cell>
          <cell r="Q655" t="str">
            <v>S</v>
          </cell>
          <cell r="R655" t="str">
            <v>S</v>
          </cell>
          <cell r="S655" t="str">
            <v>N</v>
          </cell>
          <cell r="T655"/>
          <cell r="U655"/>
          <cell r="V655"/>
          <cell r="W655"/>
          <cell r="X655"/>
          <cell r="Y655"/>
          <cell r="Z655"/>
        </row>
        <row r="656">
          <cell r="A656">
            <v>1973</v>
          </cell>
          <cell r="B656" t="str">
            <v>Szaserów</v>
          </cell>
          <cell r="C656" t="str">
            <v>Szaserów 38</v>
          </cell>
          <cell r="D656" t="str">
            <v>wewnętrzna</v>
          </cell>
          <cell r="E656" t="str">
            <v>wjazd do warsztatów, przejazd rowerowy</v>
          </cell>
          <cell r="F656">
            <v>2</v>
          </cell>
          <cell r="G656" t="str">
            <v>Praga Południe</v>
          </cell>
          <cell r="H656" t="str">
            <v>20151221-132444</v>
          </cell>
          <cell r="I656" t="str">
            <v>20151221-132828</v>
          </cell>
          <cell r="J656" t="str">
            <v>Foto5</v>
          </cell>
          <cell r="K656" t="str">
            <v>Foto5</v>
          </cell>
          <cell r="L656" t="str">
            <v>20151221-132444</v>
          </cell>
          <cell r="M656" t="str">
            <v>20151221-132828</v>
          </cell>
          <cell r="N656" t="str">
            <v>52.2447716, 21.1127682</v>
          </cell>
          <cell r="O656">
            <v>1973</v>
          </cell>
          <cell r="P656" t="str">
            <v>N</v>
          </cell>
          <cell r="Q656" t="str">
            <v>S</v>
          </cell>
          <cell r="R656" t="str">
            <v>S</v>
          </cell>
          <cell r="S656" t="str">
            <v>N</v>
          </cell>
          <cell r="T656"/>
          <cell r="U656"/>
          <cell r="V656"/>
          <cell r="W656"/>
          <cell r="X656"/>
          <cell r="Y656"/>
          <cell r="Z656"/>
        </row>
        <row r="657">
          <cell r="A657">
            <v>1974</v>
          </cell>
          <cell r="B657" t="str">
            <v>Szaserów</v>
          </cell>
          <cell r="C657" t="str">
            <v>Kwatery Głównej</v>
          </cell>
          <cell r="D657" t="str">
            <v>powiatowa</v>
          </cell>
          <cell r="E657" t="str">
            <v>przez Szaserów</v>
          </cell>
          <cell r="F657">
            <v>2</v>
          </cell>
          <cell r="G657" t="str">
            <v>Praga Południe</v>
          </cell>
          <cell r="H657" t="str">
            <v>20151217-121456</v>
          </cell>
          <cell r="I657" t="str">
            <v>20151217-122205</v>
          </cell>
          <cell r="J657" t="str">
            <v>Foto4</v>
          </cell>
          <cell r="K657" t="str">
            <v>Foto4</v>
          </cell>
          <cell r="L657" t="str">
            <v>20151217-121456</v>
          </cell>
          <cell r="M657" t="str">
            <v>20151217-122205</v>
          </cell>
          <cell r="N657" t="str">
            <v>52.2444793, 21.1139403</v>
          </cell>
          <cell r="O657">
            <v>1974</v>
          </cell>
          <cell r="P657" t="str">
            <v>E</v>
          </cell>
          <cell r="Q657" t="str">
            <v>W</v>
          </cell>
          <cell r="R657" t="str">
            <v>W</v>
          </cell>
          <cell r="S657" t="str">
            <v>E</v>
          </cell>
          <cell r="T657"/>
          <cell r="U657"/>
          <cell r="V657"/>
          <cell r="W657"/>
          <cell r="X657"/>
          <cell r="Y657"/>
          <cell r="Z657"/>
        </row>
        <row r="658">
          <cell r="A658">
            <v>1975</v>
          </cell>
          <cell r="B658" t="str">
            <v>Szaserów</v>
          </cell>
          <cell r="C658" t="str">
            <v>Kwatery Głównej</v>
          </cell>
          <cell r="D658" t="str">
            <v>gminna</v>
          </cell>
          <cell r="E658" t="str">
            <v>przez Kwatery Głównej</v>
          </cell>
          <cell r="F658">
            <v>2</v>
          </cell>
          <cell r="G658" t="str">
            <v>Praga Południe</v>
          </cell>
          <cell r="H658" t="str">
            <v>20151218-135955</v>
          </cell>
          <cell r="I658" t="str">
            <v>20151221-105139</v>
          </cell>
          <cell r="J658" t="str">
            <v>Foto4</v>
          </cell>
          <cell r="K658" t="str">
            <v>Foto5</v>
          </cell>
          <cell r="L658" t="str">
            <v>20151218-135955</v>
          </cell>
          <cell r="M658" t="str">
            <v>20151221-105139</v>
          </cell>
          <cell r="N658" t="str">
            <v>52.2443939, 21.1137365</v>
          </cell>
          <cell r="O658">
            <v>1975</v>
          </cell>
          <cell r="P658" t="str">
            <v>S</v>
          </cell>
          <cell r="Q658" t="str">
            <v>N</v>
          </cell>
          <cell r="R658" t="str">
            <v>N</v>
          </cell>
          <cell r="S658" t="str">
            <v>S</v>
          </cell>
          <cell r="T658"/>
          <cell r="U658"/>
          <cell r="V658"/>
          <cell r="W658"/>
          <cell r="X658"/>
          <cell r="Y658"/>
          <cell r="Z658"/>
        </row>
        <row r="659">
          <cell r="A659">
            <v>1976</v>
          </cell>
          <cell r="B659" t="str">
            <v>Szaserów</v>
          </cell>
          <cell r="C659" t="str">
            <v>Kwatery Głównej</v>
          </cell>
          <cell r="D659" t="str">
            <v>gminna</v>
          </cell>
          <cell r="E659" t="str">
            <v>przez Kwatery Głównej, przejazd rowerowy</v>
          </cell>
          <cell r="F659">
            <v>2</v>
          </cell>
          <cell r="G659" t="str">
            <v>Praga Południe</v>
          </cell>
          <cell r="H659" t="str">
            <v>20151218-141710</v>
          </cell>
          <cell r="I659" t="str">
            <v>20151221-105653</v>
          </cell>
          <cell r="J659" t="str">
            <v>Foto4</v>
          </cell>
          <cell r="K659" t="str">
            <v>Foto5</v>
          </cell>
          <cell r="L659" t="str">
            <v>20151218-141710</v>
          </cell>
          <cell r="M659" t="str">
            <v>20151221-105653</v>
          </cell>
          <cell r="N659" t="str">
            <v>52.2445909, 21.113778</v>
          </cell>
          <cell r="O659">
            <v>1976</v>
          </cell>
          <cell r="P659" t="str">
            <v>N</v>
          </cell>
          <cell r="Q659" t="str">
            <v>S</v>
          </cell>
          <cell r="R659" t="str">
            <v>S</v>
          </cell>
          <cell r="S659" t="str">
            <v>N</v>
          </cell>
          <cell r="T659"/>
          <cell r="U659"/>
          <cell r="V659"/>
          <cell r="W659"/>
          <cell r="X659"/>
          <cell r="Y659"/>
          <cell r="Z659"/>
        </row>
        <row r="660">
          <cell r="A660">
            <v>1977</v>
          </cell>
          <cell r="B660" t="str">
            <v>Szaserów</v>
          </cell>
          <cell r="C660" t="str">
            <v>Szaserów 36</v>
          </cell>
          <cell r="D660" t="str">
            <v>wewnętrzna</v>
          </cell>
          <cell r="E660" t="str">
            <v>wjazd do warsztatów, przejazd rowerowy</v>
          </cell>
          <cell r="F660">
            <v>2</v>
          </cell>
          <cell r="G660" t="str">
            <v>Praga Południe</v>
          </cell>
          <cell r="H660" t="str">
            <v>20151221-132350</v>
          </cell>
          <cell r="I660" t="str">
            <v>20151221-132814</v>
          </cell>
          <cell r="J660" t="str">
            <v>Foto5</v>
          </cell>
          <cell r="K660" t="str">
            <v>Foto5</v>
          </cell>
          <cell r="L660" t="str">
            <v>20151221-132350</v>
          </cell>
          <cell r="M660" t="str">
            <v>20151221-132814</v>
          </cell>
          <cell r="N660" t="str">
            <v>52.2445491, 21.1140919</v>
          </cell>
          <cell r="O660">
            <v>1977</v>
          </cell>
          <cell r="P660" t="str">
            <v>N</v>
          </cell>
          <cell r="Q660" t="str">
            <v>S</v>
          </cell>
          <cell r="R660" t="str">
            <v>S</v>
          </cell>
          <cell r="S660" t="str">
            <v>N</v>
          </cell>
          <cell r="T660"/>
          <cell r="U660"/>
          <cell r="V660"/>
          <cell r="W660"/>
          <cell r="X660"/>
          <cell r="Y660"/>
          <cell r="Z660"/>
        </row>
        <row r="661">
          <cell r="A661">
            <v>1979</v>
          </cell>
          <cell r="B661" t="str">
            <v>Szaserów</v>
          </cell>
          <cell r="C661" t="str">
            <v>Podolska</v>
          </cell>
          <cell r="D661" t="str">
            <v>powiatowa</v>
          </cell>
          <cell r="E661" t="str">
            <v>przez Szaserów</v>
          </cell>
          <cell r="F661">
            <v>2</v>
          </cell>
          <cell r="G661" t="str">
            <v>Praga Południe</v>
          </cell>
          <cell r="H661" t="str">
            <v>20151217-121515</v>
          </cell>
          <cell r="I661" t="str">
            <v>20151217-121948</v>
          </cell>
          <cell r="J661" t="str">
            <v>Foto4</v>
          </cell>
          <cell r="K661" t="str">
            <v>Foto4</v>
          </cell>
          <cell r="L661" t="str">
            <v>20151217-121515</v>
          </cell>
          <cell r="M661" t="str">
            <v>20151217-121948</v>
          </cell>
          <cell r="N661" t="str">
            <v>52.2443824, 21.1146002</v>
          </cell>
          <cell r="O661">
            <v>1979</v>
          </cell>
          <cell r="P661" t="str">
            <v>W</v>
          </cell>
          <cell r="Q661" t="str">
            <v>E</v>
          </cell>
          <cell r="R661" t="str">
            <v>E</v>
          </cell>
          <cell r="S661" t="str">
            <v>W</v>
          </cell>
          <cell r="T661"/>
          <cell r="U661"/>
          <cell r="V661"/>
          <cell r="W661"/>
          <cell r="X661"/>
          <cell r="Y661"/>
          <cell r="Z661"/>
        </row>
        <row r="662">
          <cell r="A662">
            <v>1980</v>
          </cell>
          <cell r="B662" t="str">
            <v>Szaserów</v>
          </cell>
          <cell r="C662" t="str">
            <v>Podolska</v>
          </cell>
          <cell r="D662" t="str">
            <v>gminna</v>
          </cell>
          <cell r="E662" t="str">
            <v>przez Podolską</v>
          </cell>
          <cell r="F662">
            <v>2</v>
          </cell>
          <cell r="G662" t="str">
            <v>Praga Południe</v>
          </cell>
          <cell r="H662" t="str">
            <v>20151218-140015</v>
          </cell>
          <cell r="I662" t="str">
            <v>20151221-110056</v>
          </cell>
          <cell r="J662" t="str">
            <v>Foto4</v>
          </cell>
          <cell r="K662" t="str">
            <v>Foto5</v>
          </cell>
          <cell r="L662" t="str">
            <v>20151218-140015</v>
          </cell>
          <cell r="M662" t="str">
            <v>20151221-110056</v>
          </cell>
          <cell r="N662" t="str">
            <v>52.2442666, 21.114749</v>
          </cell>
          <cell r="O662">
            <v>1980</v>
          </cell>
          <cell r="P662" t="str">
            <v>S</v>
          </cell>
          <cell r="Q662" t="str">
            <v>N</v>
          </cell>
          <cell r="R662" t="str">
            <v>N</v>
          </cell>
          <cell r="S662" t="str">
            <v>S</v>
          </cell>
          <cell r="T662"/>
          <cell r="U662"/>
          <cell r="V662"/>
          <cell r="W662"/>
          <cell r="X662"/>
          <cell r="Y662"/>
          <cell r="Z662"/>
        </row>
        <row r="663">
          <cell r="A663">
            <v>1981</v>
          </cell>
          <cell r="B663" t="str">
            <v>Szaserów</v>
          </cell>
          <cell r="C663" t="str">
            <v>Podolska</v>
          </cell>
          <cell r="D663" t="str">
            <v>gminna</v>
          </cell>
          <cell r="E663" t="str">
            <v>przez Podolską, przejazd rowerowy</v>
          </cell>
          <cell r="F663">
            <v>2</v>
          </cell>
          <cell r="G663" t="str">
            <v>Praga Południe</v>
          </cell>
          <cell r="H663" t="str">
            <v>20151218-141609</v>
          </cell>
          <cell r="I663" t="str">
            <v>20151221-105526</v>
          </cell>
          <cell r="J663" t="str">
            <v>Foto4</v>
          </cell>
          <cell r="K663" t="str">
            <v>Foto5</v>
          </cell>
          <cell r="L663" t="str">
            <v>20151218-141609</v>
          </cell>
          <cell r="M663" t="str">
            <v>20151221-105526</v>
          </cell>
          <cell r="N663" t="str">
            <v>52.2444727, 21.1159118</v>
          </cell>
          <cell r="O663">
            <v>1981</v>
          </cell>
          <cell r="P663" t="str">
            <v>N</v>
          </cell>
          <cell r="Q663" t="str">
            <v>S</v>
          </cell>
          <cell r="R663" t="str">
            <v>S</v>
          </cell>
          <cell r="S663" t="str">
            <v>N</v>
          </cell>
          <cell r="T663"/>
          <cell r="U663"/>
          <cell r="V663"/>
          <cell r="W663"/>
          <cell r="X663"/>
          <cell r="Y663"/>
          <cell r="Z663"/>
        </row>
        <row r="664">
          <cell r="A664">
            <v>1982</v>
          </cell>
          <cell r="B664" t="str">
            <v>Szaserów</v>
          </cell>
          <cell r="C664" t="str">
            <v>Beskidzka</v>
          </cell>
          <cell r="D664" t="str">
            <v>powiatowa</v>
          </cell>
          <cell r="E664" t="str">
            <v>przez Szaserów</v>
          </cell>
          <cell r="F664">
            <v>2</v>
          </cell>
          <cell r="G664" t="str">
            <v>Praga Południe</v>
          </cell>
          <cell r="H664" t="str">
            <v>20151217-121612</v>
          </cell>
          <cell r="I664" t="str">
            <v>20151217-121924</v>
          </cell>
          <cell r="J664" t="str">
            <v>Foto4</v>
          </cell>
          <cell r="K664" t="str">
            <v>Foto4</v>
          </cell>
          <cell r="L664" t="str">
            <v>20151217-121612</v>
          </cell>
          <cell r="M664" t="str">
            <v>20151217-121924</v>
          </cell>
          <cell r="N664" t="str">
            <v>52.244304400000004, 21.1169243</v>
          </cell>
          <cell r="O664">
            <v>1982</v>
          </cell>
          <cell r="P664" t="str">
            <v>W</v>
          </cell>
          <cell r="Q664" t="str">
            <v>E</v>
          </cell>
          <cell r="R664" t="str">
            <v>E</v>
          </cell>
          <cell r="S664" t="str">
            <v>W</v>
          </cell>
          <cell r="T664"/>
          <cell r="U664"/>
          <cell r="V664"/>
          <cell r="W664"/>
          <cell r="X664"/>
          <cell r="Y664"/>
          <cell r="Z664"/>
        </row>
        <row r="665">
          <cell r="A665">
            <v>1989</v>
          </cell>
          <cell r="B665" t="str">
            <v>Szaserów</v>
          </cell>
          <cell r="C665" t="str">
            <v>Makowska</v>
          </cell>
          <cell r="D665" t="str">
            <v>powiatowa</v>
          </cell>
          <cell r="E665" t="str">
            <v>rondo, przez Szaserów</v>
          </cell>
          <cell r="F665">
            <v>2</v>
          </cell>
          <cell r="G665" t="str">
            <v>Praga Południe</v>
          </cell>
          <cell r="H665" t="str">
            <v>20151217-121743</v>
          </cell>
          <cell r="I665" t="str">
            <v>20151217-121853</v>
          </cell>
          <cell r="J665" t="str">
            <v>Foto4</v>
          </cell>
          <cell r="K665" t="str">
            <v>Foto4</v>
          </cell>
          <cell r="L665" t="str">
            <v>20151217-121743</v>
          </cell>
          <cell r="M665" t="str">
            <v>20151217-121853</v>
          </cell>
          <cell r="N665" t="str">
            <v>52.2442469, 21.1187214</v>
          </cell>
          <cell r="O665">
            <v>1989</v>
          </cell>
          <cell r="P665" t="str">
            <v>W</v>
          </cell>
          <cell r="Q665" t="str">
            <v>E</v>
          </cell>
          <cell r="R665" t="str">
            <v>E</v>
          </cell>
          <cell r="S665" t="str">
            <v>W</v>
          </cell>
          <cell r="T665"/>
          <cell r="U665"/>
          <cell r="V665"/>
          <cell r="W665"/>
          <cell r="X665"/>
          <cell r="Y665"/>
          <cell r="Z665"/>
        </row>
        <row r="666">
          <cell r="A666">
            <v>1990</v>
          </cell>
          <cell r="B666" t="str">
            <v>Szaserów</v>
          </cell>
          <cell r="C666" t="str">
            <v>Makowska</v>
          </cell>
          <cell r="D666" t="str">
            <v>powiatowa</v>
          </cell>
          <cell r="E666" t="str">
            <v>rondo, przez Makowską E</v>
          </cell>
          <cell r="F666">
            <v>2</v>
          </cell>
          <cell r="G666" t="str">
            <v>Praga Południe</v>
          </cell>
          <cell r="H666" t="str">
            <v>20151217-121800</v>
          </cell>
          <cell r="I666" t="str">
            <v>20151218-102041</v>
          </cell>
          <cell r="J666" t="str">
            <v>Foto4</v>
          </cell>
          <cell r="K666" t="str">
            <v>Foto4</v>
          </cell>
          <cell r="L666" t="str">
            <v>20151217-121800</v>
          </cell>
          <cell r="M666" t="str">
            <v>20151218-102041</v>
          </cell>
          <cell r="N666" t="str">
            <v>52.2442912, 21.1194563</v>
          </cell>
          <cell r="O666">
            <v>1990</v>
          </cell>
          <cell r="P666" t="str">
            <v>E</v>
          </cell>
          <cell r="Q666" t="str">
            <v>W</v>
          </cell>
          <cell r="R666" t="str">
            <v>W</v>
          </cell>
          <cell r="S666" t="str">
            <v>E</v>
          </cell>
          <cell r="T666"/>
          <cell r="U666"/>
          <cell r="V666"/>
          <cell r="W666"/>
          <cell r="X666"/>
          <cell r="Y666"/>
          <cell r="Z666"/>
        </row>
        <row r="667">
          <cell r="A667">
            <v>1991</v>
          </cell>
          <cell r="B667" t="str">
            <v>Szaserów</v>
          </cell>
          <cell r="C667" t="str">
            <v>Makowska</v>
          </cell>
          <cell r="D667" t="str">
            <v>gminna</v>
          </cell>
          <cell r="E667" t="str">
            <v>rondo, przez Makowską N</v>
          </cell>
          <cell r="F667">
            <v>2</v>
          </cell>
          <cell r="G667" t="str">
            <v>Praga Południe</v>
          </cell>
          <cell r="H667" t="str">
            <v>20151218-141507</v>
          </cell>
          <cell r="I667" t="str">
            <v>20151221-105410</v>
          </cell>
          <cell r="J667" t="str">
            <v>Foto4</v>
          </cell>
          <cell r="K667" t="str">
            <v>Foto5</v>
          </cell>
          <cell r="L667" t="str">
            <v>20151218-141507</v>
          </cell>
          <cell r="M667" t="str">
            <v>20151221-105410</v>
          </cell>
          <cell r="N667" t="str">
            <v>52.2445244, 21.1190124</v>
          </cell>
          <cell r="O667">
            <v>1991</v>
          </cell>
          <cell r="P667" t="str">
            <v>N</v>
          </cell>
          <cell r="Q667" t="str">
            <v>S</v>
          </cell>
          <cell r="R667" t="str">
            <v>S</v>
          </cell>
          <cell r="S667" t="str">
            <v>N</v>
          </cell>
          <cell r="T667"/>
          <cell r="U667"/>
          <cell r="V667"/>
          <cell r="W667"/>
          <cell r="X667"/>
          <cell r="Y667"/>
          <cell r="Z667"/>
        </row>
        <row r="668">
          <cell r="A668">
            <v>1992</v>
          </cell>
          <cell r="B668" t="str">
            <v>Makowska</v>
          </cell>
          <cell r="C668" t="str">
            <v>Olszynki Grochowskiej</v>
          </cell>
          <cell r="D668" t="str">
            <v>gminna</v>
          </cell>
          <cell r="E668" t="str">
            <v>przez Olszynki Grochowskiej</v>
          </cell>
          <cell r="F668">
            <v>2</v>
          </cell>
          <cell r="G668" t="str">
            <v>Praga Południe</v>
          </cell>
          <cell r="H668" t="str">
            <v>20151218-141429</v>
          </cell>
          <cell r="I668" t="str">
            <v>20151221-105344</v>
          </cell>
          <cell r="J668" t="str">
            <v>Foto4</v>
          </cell>
          <cell r="K668" t="str">
            <v>Foto5</v>
          </cell>
          <cell r="L668" t="str">
            <v>20151218-141429</v>
          </cell>
          <cell r="M668" t="str">
            <v>20151221-105344</v>
          </cell>
          <cell r="N668" t="str">
            <v>52.2437673, 21.1203857</v>
          </cell>
          <cell r="O668">
            <v>1992</v>
          </cell>
          <cell r="P668" t="str">
            <v>S</v>
          </cell>
          <cell r="Q668" t="str">
            <v>N</v>
          </cell>
          <cell r="R668" t="str">
            <v>N</v>
          </cell>
          <cell r="S668" t="str">
            <v>S</v>
          </cell>
          <cell r="T668"/>
          <cell r="U668"/>
          <cell r="V668"/>
          <cell r="W668"/>
          <cell r="X668"/>
          <cell r="Y668"/>
          <cell r="Z668"/>
        </row>
        <row r="669">
          <cell r="A669">
            <v>1993</v>
          </cell>
          <cell r="B669" t="str">
            <v>Józefa Chłopickiego</v>
          </cell>
          <cell r="C669" t="str">
            <v>Boremlowska</v>
          </cell>
          <cell r="D669" t="str">
            <v>powiatowa</v>
          </cell>
          <cell r="E669" t="str">
            <v>przez Chłopickiego</v>
          </cell>
          <cell r="F669">
            <v>2</v>
          </cell>
          <cell r="G669" t="str">
            <v>Praga Południe</v>
          </cell>
          <cell r="H669" t="str">
            <v>20151217-122951</v>
          </cell>
          <cell r="I669" t="str">
            <v>20151218-102244</v>
          </cell>
          <cell r="J669" t="str">
            <v>Foto4</v>
          </cell>
          <cell r="K669" t="str">
            <v>Foto4</v>
          </cell>
          <cell r="L669" t="str">
            <v>20151217-122951</v>
          </cell>
          <cell r="M669" t="str">
            <v>20151218-102244</v>
          </cell>
          <cell r="N669" t="str">
            <v>52.2475174, 21.1063899</v>
          </cell>
          <cell r="O669">
            <v>1993</v>
          </cell>
          <cell r="P669" t="str">
            <v>N</v>
          </cell>
          <cell r="Q669" t="str">
            <v>S</v>
          </cell>
          <cell r="R669" t="str">
            <v>S</v>
          </cell>
          <cell r="S669" t="str">
            <v>N</v>
          </cell>
          <cell r="T669"/>
          <cell r="U669"/>
          <cell r="V669"/>
          <cell r="W669"/>
          <cell r="X669"/>
          <cell r="Y669"/>
          <cell r="Z669"/>
        </row>
        <row r="670">
          <cell r="A670">
            <v>1994</v>
          </cell>
          <cell r="B670" t="str">
            <v>Józefa Chłopickiego</v>
          </cell>
          <cell r="C670" t="str">
            <v>Boremlowska</v>
          </cell>
          <cell r="D670" t="str">
            <v>gminna</v>
          </cell>
          <cell r="E670" t="str">
            <v>przez Boremlowską E</v>
          </cell>
          <cell r="F670">
            <v>2</v>
          </cell>
          <cell r="G670" t="str">
            <v>Praga Południe</v>
          </cell>
          <cell r="H670" t="str">
            <v>20151218-142519</v>
          </cell>
          <cell r="I670" t="str">
            <v>20151221-110420</v>
          </cell>
          <cell r="J670" t="str">
            <v>Foto4</v>
          </cell>
          <cell r="K670" t="str">
            <v>Foto5</v>
          </cell>
          <cell r="L670" t="str">
            <v>20151218-142519</v>
          </cell>
          <cell r="M670" t="str">
            <v>20151221-110420</v>
          </cell>
          <cell r="N670" t="str">
            <v>52.247409, 21.1064878</v>
          </cell>
          <cell r="O670">
            <v>1994</v>
          </cell>
          <cell r="P670" t="str">
            <v>E</v>
          </cell>
          <cell r="Q670" t="str">
            <v>W</v>
          </cell>
          <cell r="R670" t="str">
            <v>W</v>
          </cell>
          <cell r="S670" t="str">
            <v>E</v>
          </cell>
          <cell r="T670"/>
          <cell r="U670"/>
          <cell r="V670"/>
          <cell r="W670"/>
          <cell r="X670"/>
          <cell r="Y670"/>
          <cell r="Z670"/>
        </row>
        <row r="671">
          <cell r="A671">
            <v>1995</v>
          </cell>
          <cell r="B671" t="str">
            <v>Józefa Chłopickiego</v>
          </cell>
          <cell r="C671" t="str">
            <v>Boremlowska</v>
          </cell>
          <cell r="D671" t="str">
            <v>gminna</v>
          </cell>
          <cell r="E671" t="str">
            <v>przez Boremlowską W</v>
          </cell>
          <cell r="F671">
            <v>2</v>
          </cell>
          <cell r="G671" t="str">
            <v>Praga Południe</v>
          </cell>
          <cell r="H671" t="str">
            <v>20151218-142622</v>
          </cell>
          <cell r="I671" t="str">
            <v>20151221-110504</v>
          </cell>
          <cell r="J671" t="str">
            <v>Foto4</v>
          </cell>
          <cell r="K671" t="str">
            <v>Foto5</v>
          </cell>
          <cell r="L671" t="str">
            <v>20151218-142622</v>
          </cell>
          <cell r="M671" t="str">
            <v>20151221-110504</v>
          </cell>
          <cell r="N671" t="str">
            <v>52.2474878, 21.1061995</v>
          </cell>
          <cell r="O671">
            <v>1995</v>
          </cell>
          <cell r="P671" t="str">
            <v>W</v>
          </cell>
          <cell r="Q671" t="str">
            <v>E</v>
          </cell>
          <cell r="R671" t="str">
            <v>E</v>
          </cell>
          <cell r="S671" t="str">
            <v>W</v>
          </cell>
          <cell r="T671"/>
          <cell r="U671"/>
          <cell r="V671"/>
          <cell r="W671"/>
          <cell r="X671"/>
          <cell r="Y671"/>
          <cell r="Z671"/>
        </row>
        <row r="672">
          <cell r="A672">
            <v>1996</v>
          </cell>
          <cell r="B672" t="str">
            <v>Józefa Chłopickiego</v>
          </cell>
          <cell r="C672" t="str">
            <v>Makowska</v>
          </cell>
          <cell r="D672" t="str">
            <v>powiatowa</v>
          </cell>
          <cell r="E672" t="str">
            <v>przez Chłopickiego</v>
          </cell>
          <cell r="F672">
            <v>3</v>
          </cell>
          <cell r="G672" t="str">
            <v>Praga Południe</v>
          </cell>
          <cell r="H672" t="str">
            <v>20151217-123242</v>
          </cell>
          <cell r="I672" t="str">
            <v>20151217-123328</v>
          </cell>
          <cell r="J672" t="str">
            <v>Foto4</v>
          </cell>
          <cell r="K672" t="str">
            <v>Foto4</v>
          </cell>
          <cell r="L672" t="str">
            <v>20151217-123242</v>
          </cell>
          <cell r="M672" t="str">
            <v>20151217-123328</v>
          </cell>
          <cell r="N672" t="str">
            <v>52.2488697, 21.107613</v>
          </cell>
          <cell r="O672">
            <v>1996</v>
          </cell>
          <cell r="P672" t="str">
            <v>S</v>
          </cell>
          <cell r="Q672" t="str">
            <v>N</v>
          </cell>
          <cell r="R672" t="str">
            <v>N</v>
          </cell>
          <cell r="S672" t="str">
            <v>S</v>
          </cell>
          <cell r="T672"/>
          <cell r="U672"/>
          <cell r="V672"/>
          <cell r="W672"/>
          <cell r="X672"/>
          <cell r="Y672"/>
          <cell r="Z672"/>
        </row>
        <row r="673">
          <cell r="A673">
            <v>1997</v>
          </cell>
          <cell r="B673" t="str">
            <v>Józefa Chłopickiego</v>
          </cell>
          <cell r="C673" t="str">
            <v>Osowska</v>
          </cell>
          <cell r="D673" t="str">
            <v>powiatowa</v>
          </cell>
          <cell r="E673" t="str">
            <v>przez Chłopickiego N</v>
          </cell>
          <cell r="F673">
            <v>2</v>
          </cell>
          <cell r="G673" t="str">
            <v>Praga Południe</v>
          </cell>
          <cell r="H673" t="str">
            <v>20151217-123508</v>
          </cell>
          <cell r="I673" t="str">
            <v>20151218-102319</v>
          </cell>
          <cell r="J673" t="str">
            <v>Foto4</v>
          </cell>
          <cell r="K673" t="str">
            <v>Foto4</v>
          </cell>
          <cell r="L673" t="str">
            <v>20151217-123508</v>
          </cell>
          <cell r="M673" t="str">
            <v>20151218-102319</v>
          </cell>
          <cell r="N673" t="str">
            <v>52.2450426, 21.1042589</v>
          </cell>
          <cell r="O673">
            <v>1997</v>
          </cell>
          <cell r="P673" t="str">
            <v>N</v>
          </cell>
          <cell r="Q673" t="str">
            <v>S</v>
          </cell>
          <cell r="R673" t="str">
            <v>S</v>
          </cell>
          <cell r="S673" t="str">
            <v>N</v>
          </cell>
          <cell r="T673"/>
          <cell r="U673"/>
          <cell r="V673"/>
          <cell r="W673"/>
          <cell r="X673"/>
          <cell r="Y673"/>
          <cell r="Z673"/>
        </row>
        <row r="674">
          <cell r="A674">
            <v>1998</v>
          </cell>
          <cell r="B674" t="str">
            <v>Józefa Chłopickiego</v>
          </cell>
          <cell r="C674" t="str">
            <v>Osowska</v>
          </cell>
          <cell r="D674" t="str">
            <v>powiatowa</v>
          </cell>
          <cell r="E674" t="str">
            <v>przez Chłopickiego S</v>
          </cell>
          <cell r="F674">
            <v>2</v>
          </cell>
          <cell r="G674" t="str">
            <v>Praga Południe</v>
          </cell>
          <cell r="H674" t="str">
            <v>20151217-123625</v>
          </cell>
          <cell r="I674" t="str">
            <v>20151218-102346</v>
          </cell>
          <cell r="J674" t="str">
            <v>Foto4</v>
          </cell>
          <cell r="K674" t="str">
            <v>Foto4</v>
          </cell>
          <cell r="L674" t="str">
            <v>20151217-123625</v>
          </cell>
          <cell r="M674" t="str">
            <v>20151218-102346</v>
          </cell>
          <cell r="N674" t="str">
            <v>52.2448841, 21.1041167</v>
          </cell>
          <cell r="O674">
            <v>1998</v>
          </cell>
          <cell r="P674" t="str">
            <v>S</v>
          </cell>
          <cell r="Q674" t="str">
            <v>N</v>
          </cell>
          <cell r="R674" t="str">
            <v>N</v>
          </cell>
          <cell r="S674" t="str">
            <v>S</v>
          </cell>
          <cell r="T674"/>
          <cell r="U674"/>
          <cell r="V674"/>
          <cell r="W674"/>
          <cell r="X674"/>
          <cell r="Y674"/>
          <cell r="Z674"/>
        </row>
        <row r="675">
          <cell r="A675">
            <v>1999</v>
          </cell>
          <cell r="B675" t="str">
            <v>Józefa Chłopickiego</v>
          </cell>
          <cell r="C675" t="str">
            <v>Osowska</v>
          </cell>
          <cell r="D675" t="str">
            <v>gminna</v>
          </cell>
          <cell r="E675" t="str">
            <v>przez Osowską E</v>
          </cell>
          <cell r="F675">
            <v>2</v>
          </cell>
          <cell r="G675" t="str">
            <v>Praga Południe</v>
          </cell>
          <cell r="H675" t="str">
            <v>20151221-123315</v>
          </cell>
          <cell r="I675" t="str">
            <v>20151221-125531</v>
          </cell>
          <cell r="J675" t="str">
            <v>Foto5</v>
          </cell>
          <cell r="K675" t="str">
            <v>Foto5</v>
          </cell>
          <cell r="L675" t="str">
            <v>20151221-123315</v>
          </cell>
          <cell r="M675" t="str">
            <v>20151221-125531</v>
          </cell>
          <cell r="N675" t="str">
            <v>52.2449194, 21.104393</v>
          </cell>
          <cell r="O675">
            <v>1999</v>
          </cell>
          <cell r="P675" t="str">
            <v>E</v>
          </cell>
          <cell r="Q675" t="str">
            <v>W</v>
          </cell>
          <cell r="R675" t="str">
            <v>W</v>
          </cell>
          <cell r="S675" t="str">
            <v>E</v>
          </cell>
          <cell r="T675"/>
          <cell r="U675"/>
          <cell r="V675"/>
          <cell r="W675"/>
          <cell r="X675"/>
          <cell r="Y675"/>
          <cell r="Z675"/>
        </row>
        <row r="676">
          <cell r="A676">
            <v>2000</v>
          </cell>
          <cell r="B676" t="str">
            <v>Józefa Chłopickiego</v>
          </cell>
          <cell r="C676" t="str">
            <v>Osowska</v>
          </cell>
          <cell r="D676" t="str">
            <v>gminna</v>
          </cell>
          <cell r="E676" t="str">
            <v>przez Osowską W</v>
          </cell>
          <cell r="F676">
            <v>2</v>
          </cell>
          <cell r="G676" t="str">
            <v>Praga Południe</v>
          </cell>
          <cell r="H676" t="str">
            <v>20151218-142713</v>
          </cell>
          <cell r="I676" t="str">
            <v>20151221-110559</v>
          </cell>
          <cell r="J676" t="str">
            <v>Foto4</v>
          </cell>
          <cell r="K676" t="str">
            <v>Foto5</v>
          </cell>
          <cell r="L676" t="str">
            <v>20151218-142713</v>
          </cell>
          <cell r="M676" t="str">
            <v>20151221-110559</v>
          </cell>
          <cell r="N676" t="str">
            <v>52.244998200000005, 21.1040094</v>
          </cell>
          <cell r="O676">
            <v>2000</v>
          </cell>
          <cell r="P676" t="str">
            <v>W</v>
          </cell>
          <cell r="Q676" t="str">
            <v>E</v>
          </cell>
          <cell r="R676" t="str">
            <v>E</v>
          </cell>
          <cell r="S676" t="str">
            <v>W</v>
          </cell>
          <cell r="T676"/>
          <cell r="U676"/>
          <cell r="V676"/>
          <cell r="W676"/>
          <cell r="X676"/>
          <cell r="Y676"/>
          <cell r="Z676"/>
        </row>
        <row r="677">
          <cell r="A677">
            <v>2001</v>
          </cell>
          <cell r="B677" t="str">
            <v>Józefa Chłopickiego</v>
          </cell>
          <cell r="C677" t="str">
            <v>Zaliwskiego</v>
          </cell>
          <cell r="D677" t="str">
            <v>powiatowa</v>
          </cell>
          <cell r="E677" t="str">
            <v>przez Chłopickiego</v>
          </cell>
          <cell r="F677">
            <v>2</v>
          </cell>
          <cell r="G677" t="str">
            <v>Praga Południe</v>
          </cell>
          <cell r="H677" t="str">
            <v>20151217-123742</v>
          </cell>
          <cell r="I677" t="str">
            <v>20151218-102429</v>
          </cell>
          <cell r="J677" t="str">
            <v>Foto4</v>
          </cell>
          <cell r="K677" t="str">
            <v>Foto4</v>
          </cell>
          <cell r="L677" t="str">
            <v>20151217-123742</v>
          </cell>
          <cell r="M677" t="str">
            <v>20151218-102429</v>
          </cell>
          <cell r="N677" t="str">
            <v>52.244173, 21.1035106</v>
          </cell>
          <cell r="O677">
            <v>2001</v>
          </cell>
          <cell r="P677" t="str">
            <v>N</v>
          </cell>
          <cell r="Q677" t="str">
            <v>S</v>
          </cell>
          <cell r="R677" t="str">
            <v>S</v>
          </cell>
          <cell r="S677" t="str">
            <v>N</v>
          </cell>
          <cell r="T677"/>
          <cell r="U677"/>
          <cell r="V677"/>
          <cell r="W677"/>
          <cell r="X677"/>
          <cell r="Y677"/>
          <cell r="Z677"/>
        </row>
        <row r="678">
          <cell r="A678">
            <v>2002</v>
          </cell>
          <cell r="B678" t="str">
            <v>Józefa Chłopickiego</v>
          </cell>
          <cell r="C678" t="str">
            <v>Zaliwskiego</v>
          </cell>
          <cell r="D678" t="str">
            <v>gminna</v>
          </cell>
          <cell r="E678" t="str">
            <v>przez Zaliwskiego</v>
          </cell>
          <cell r="F678">
            <v>2</v>
          </cell>
          <cell r="G678" t="str">
            <v>Praga Południe</v>
          </cell>
          <cell r="H678" t="str">
            <v>20151221-123248</v>
          </cell>
          <cell r="I678" t="str">
            <v>20151221-125557</v>
          </cell>
          <cell r="J678" t="str">
            <v>Foto5</v>
          </cell>
          <cell r="K678" t="str">
            <v>Foto5</v>
          </cell>
          <cell r="L678" t="str">
            <v>20151221-123248</v>
          </cell>
          <cell r="M678" t="str">
            <v>20151221-125557</v>
          </cell>
          <cell r="N678" t="str">
            <v>52.2438495, 21.1034663</v>
          </cell>
          <cell r="O678">
            <v>2002</v>
          </cell>
          <cell r="P678" t="str">
            <v>E</v>
          </cell>
          <cell r="Q678" t="str">
            <v>W</v>
          </cell>
          <cell r="R678" t="str">
            <v>W</v>
          </cell>
          <cell r="S678" t="str">
            <v>E</v>
          </cell>
          <cell r="T678"/>
          <cell r="U678"/>
          <cell r="V678"/>
          <cell r="W678"/>
          <cell r="X678"/>
          <cell r="Y678"/>
          <cell r="Z678"/>
        </row>
        <row r="679">
          <cell r="A679">
            <v>2003</v>
          </cell>
          <cell r="B679" t="str">
            <v>Józefa Chłopickiego</v>
          </cell>
          <cell r="C679" t="str">
            <v>Kordeckiego</v>
          </cell>
          <cell r="D679" t="str">
            <v>powiatowa</v>
          </cell>
          <cell r="E679" t="str">
            <v>przez Chłopickiego</v>
          </cell>
          <cell r="F679">
            <v>2</v>
          </cell>
          <cell r="G679" t="str">
            <v>Praga Południe</v>
          </cell>
          <cell r="H679" t="str">
            <v>20151218-102551</v>
          </cell>
          <cell r="I679" t="str">
            <v>20151221-125936</v>
          </cell>
          <cell r="J679" t="str">
            <v>Foto4</v>
          </cell>
          <cell r="K679" t="str">
            <v>Foto5</v>
          </cell>
          <cell r="L679" t="str">
            <v>20151218-102551</v>
          </cell>
          <cell r="M679" t="str">
            <v>20151221-125936</v>
          </cell>
          <cell r="N679" t="str">
            <v>52.2432081, 21.102608</v>
          </cell>
          <cell r="O679">
            <v>2003</v>
          </cell>
          <cell r="P679" t="str">
            <v>S</v>
          </cell>
          <cell r="Q679" t="str">
            <v>N</v>
          </cell>
          <cell r="R679" t="str">
            <v>N</v>
          </cell>
          <cell r="S679" t="str">
            <v>S</v>
          </cell>
          <cell r="T679"/>
          <cell r="U679"/>
          <cell r="V679"/>
          <cell r="W679"/>
          <cell r="X679"/>
          <cell r="Y679"/>
          <cell r="Z679"/>
        </row>
        <row r="680">
          <cell r="A680">
            <v>2004</v>
          </cell>
          <cell r="B680" t="str">
            <v>Józefa Chłopickiego</v>
          </cell>
          <cell r="C680" t="str">
            <v>Kordeckiego</v>
          </cell>
          <cell r="D680" t="str">
            <v>gminna</v>
          </cell>
          <cell r="E680" t="str">
            <v>przez Kordeckiego E</v>
          </cell>
          <cell r="F680">
            <v>1</v>
          </cell>
          <cell r="G680" t="str">
            <v>Praga Południe</v>
          </cell>
          <cell r="H680" t="str">
            <v>20151221-123352</v>
          </cell>
          <cell r="I680" t="str">
            <v>20151221-125643</v>
          </cell>
          <cell r="J680" t="str">
            <v>Foto5</v>
          </cell>
          <cell r="K680" t="str">
            <v>Foto5</v>
          </cell>
          <cell r="L680" t="str">
            <v>20151221-123352</v>
          </cell>
          <cell r="M680" t="str">
            <v>20151221-125643</v>
          </cell>
          <cell r="N680" t="str">
            <v>52.243264800000006, 21.1029044</v>
          </cell>
          <cell r="O680">
            <v>2004</v>
          </cell>
          <cell r="P680" t="str">
            <v>W</v>
          </cell>
          <cell r="Q680" t="str">
            <v>E</v>
          </cell>
          <cell r="R680"/>
          <cell r="S680"/>
          <cell r="T680"/>
          <cell r="U680"/>
          <cell r="V680"/>
          <cell r="W680"/>
          <cell r="X680"/>
          <cell r="Y680"/>
          <cell r="Z680"/>
        </row>
        <row r="681">
          <cell r="A681">
            <v>2005</v>
          </cell>
          <cell r="B681" t="str">
            <v>Józefa Chłopickiego</v>
          </cell>
          <cell r="C681" t="str">
            <v>Kordeckiego</v>
          </cell>
          <cell r="D681" t="str">
            <v>gminna</v>
          </cell>
          <cell r="E681" t="str">
            <v>przez Kordeckiego W</v>
          </cell>
          <cell r="F681">
            <v>2</v>
          </cell>
          <cell r="G681" t="str">
            <v>Praga Południe</v>
          </cell>
          <cell r="H681" t="str">
            <v>20151218-142845</v>
          </cell>
          <cell r="I681" t="str">
            <v>20151221-110935</v>
          </cell>
          <cell r="J681" t="str">
            <v>Foto4</v>
          </cell>
          <cell r="K681" t="str">
            <v>Foto5</v>
          </cell>
          <cell r="L681" t="str">
            <v>20151218-142845</v>
          </cell>
          <cell r="M681" t="str">
            <v>20151221-110935</v>
          </cell>
          <cell r="N681" t="str">
            <v>52.2433354, 21.102499400000003</v>
          </cell>
          <cell r="O681">
            <v>2005</v>
          </cell>
          <cell r="P681" t="str">
            <v>W</v>
          </cell>
          <cell r="Q681" t="str">
            <v>E</v>
          </cell>
          <cell r="R681"/>
          <cell r="S681"/>
          <cell r="T681"/>
          <cell r="U681"/>
          <cell r="V681"/>
          <cell r="W681"/>
          <cell r="X681"/>
          <cell r="Y681"/>
          <cell r="Z681"/>
        </row>
        <row r="682">
          <cell r="A682">
            <v>2006</v>
          </cell>
          <cell r="B682" t="str">
            <v>Zamieniecka</v>
          </cell>
          <cell r="C682" t="str">
            <v>Gdecka</v>
          </cell>
          <cell r="D682" t="str">
            <v>powiatowa</v>
          </cell>
          <cell r="E682" t="str">
            <v>przez Zamieniecką</v>
          </cell>
          <cell r="F682">
            <v>2</v>
          </cell>
          <cell r="G682" t="str">
            <v>Praga Południe</v>
          </cell>
          <cell r="H682" t="str">
            <v>20151217-124116</v>
          </cell>
          <cell r="I682" t="str">
            <v>20151218-102735</v>
          </cell>
          <cell r="J682" t="str">
            <v>Foto4</v>
          </cell>
          <cell r="K682" t="str">
            <v>Foto4</v>
          </cell>
          <cell r="L682" t="str">
            <v>20151217-124116</v>
          </cell>
          <cell r="M682" t="str">
            <v>20151218-102735</v>
          </cell>
          <cell r="N682" t="str">
            <v>52.2406526, 21.1010295</v>
          </cell>
          <cell r="O682">
            <v>2006</v>
          </cell>
          <cell r="P682" t="str">
            <v>N</v>
          </cell>
          <cell r="Q682" t="str">
            <v>S</v>
          </cell>
          <cell r="R682" t="str">
            <v>S</v>
          </cell>
          <cell r="S682" t="str">
            <v>N</v>
          </cell>
          <cell r="T682"/>
          <cell r="U682"/>
          <cell r="V682"/>
          <cell r="W682"/>
          <cell r="X682"/>
          <cell r="Y682"/>
          <cell r="Z682"/>
        </row>
        <row r="683">
          <cell r="A683">
            <v>2007</v>
          </cell>
          <cell r="B683" t="str">
            <v>Zamieniecka</v>
          </cell>
          <cell r="C683" t="str">
            <v>Gdecka</v>
          </cell>
          <cell r="D683" t="str">
            <v>gminna</v>
          </cell>
          <cell r="E683" t="str">
            <v>przez Gdecką E</v>
          </cell>
          <cell r="F683">
            <v>1</v>
          </cell>
          <cell r="G683" t="str">
            <v>Praga Południe</v>
          </cell>
          <cell r="H683" t="str">
            <v>20151221-123424</v>
          </cell>
          <cell r="I683" t="str">
            <v>20151221-125709</v>
          </cell>
          <cell r="J683" t="str">
            <v>Foto5</v>
          </cell>
          <cell r="K683" t="str">
            <v>Foto5</v>
          </cell>
          <cell r="L683" t="str">
            <v>20151221-123424</v>
          </cell>
          <cell r="M683" t="str">
            <v>20151221-125709</v>
          </cell>
          <cell r="N683" t="str">
            <v>52.2405253, 21.1011221</v>
          </cell>
          <cell r="O683">
            <v>2007</v>
          </cell>
          <cell r="P683" t="str">
            <v>W</v>
          </cell>
          <cell r="Q683" t="str">
            <v>E</v>
          </cell>
          <cell r="R683"/>
          <cell r="S683"/>
          <cell r="T683"/>
          <cell r="U683"/>
          <cell r="V683"/>
          <cell r="W683"/>
          <cell r="X683"/>
          <cell r="Y683"/>
          <cell r="Z683"/>
        </row>
        <row r="684">
          <cell r="A684">
            <v>2008</v>
          </cell>
          <cell r="B684" t="str">
            <v>Zamieniecka</v>
          </cell>
          <cell r="C684" t="str">
            <v>Gdecka</v>
          </cell>
          <cell r="D684" t="str">
            <v>gminna</v>
          </cell>
          <cell r="E684" t="str">
            <v>przez Gdecką W</v>
          </cell>
          <cell r="F684">
            <v>1</v>
          </cell>
          <cell r="G684" t="str">
            <v>Praga Południe</v>
          </cell>
          <cell r="H684" t="str">
            <v>20151218-142939</v>
          </cell>
          <cell r="I684" t="str">
            <v>20151221-111040</v>
          </cell>
          <cell r="J684" t="str">
            <v>Foto4</v>
          </cell>
          <cell r="K684" t="str">
            <v>Foto5</v>
          </cell>
          <cell r="L684" t="str">
            <v>20151218-142939</v>
          </cell>
          <cell r="M684" t="str">
            <v>20151221-111040</v>
          </cell>
          <cell r="N684" t="str">
            <v>52.2406008, 21.1008203</v>
          </cell>
          <cell r="O684">
            <v>2008</v>
          </cell>
          <cell r="P684" t="str">
            <v>W</v>
          </cell>
          <cell r="Q684" t="str">
            <v>E</v>
          </cell>
          <cell r="R684"/>
          <cell r="S684"/>
          <cell r="T684"/>
          <cell r="U684"/>
          <cell r="V684"/>
          <cell r="W684"/>
          <cell r="X684"/>
          <cell r="Y684"/>
          <cell r="Z684"/>
        </row>
        <row r="685">
          <cell r="A685">
            <v>2009</v>
          </cell>
          <cell r="B685" t="str">
            <v>Zamieniecka</v>
          </cell>
          <cell r="C685" t="str">
            <v>Sulejkowska</v>
          </cell>
          <cell r="D685" t="str">
            <v>powiatowa</v>
          </cell>
          <cell r="E685" t="str">
            <v>przez Zamieniecką</v>
          </cell>
          <cell r="F685">
            <v>2</v>
          </cell>
          <cell r="G685" t="str">
            <v>Praga Południe</v>
          </cell>
          <cell r="H685" t="str">
            <v>20151217-124246</v>
          </cell>
          <cell r="I685" t="str">
            <v>20151218-102902</v>
          </cell>
          <cell r="J685" t="str">
            <v>Foto4</v>
          </cell>
          <cell r="K685" t="str">
            <v>Foto4</v>
          </cell>
          <cell r="L685" t="str">
            <v>20151217-124246</v>
          </cell>
          <cell r="M685" t="str">
            <v>20151218-102902</v>
          </cell>
          <cell r="N685" t="str">
            <v>52.2396671, 21.1004207</v>
          </cell>
          <cell r="O685">
            <v>2009</v>
          </cell>
          <cell r="P685" t="str">
            <v>S</v>
          </cell>
          <cell r="Q685" t="str">
            <v>N</v>
          </cell>
          <cell r="R685" t="str">
            <v>N</v>
          </cell>
          <cell r="S685" t="str">
            <v>S</v>
          </cell>
          <cell r="T685"/>
          <cell r="U685"/>
          <cell r="V685"/>
          <cell r="W685"/>
          <cell r="X685"/>
          <cell r="Y685"/>
          <cell r="Z685"/>
        </row>
        <row r="686">
          <cell r="A686">
            <v>2010</v>
          </cell>
          <cell r="B686" t="str">
            <v>Łukowska</v>
          </cell>
          <cell r="C686" t="str">
            <v>Komorska</v>
          </cell>
          <cell r="D686" t="str">
            <v>powiatowa</v>
          </cell>
          <cell r="E686" t="str">
            <v>przez Łukowską W</v>
          </cell>
          <cell r="F686">
            <v>3</v>
          </cell>
          <cell r="G686" t="str">
            <v>Praga Południe</v>
          </cell>
          <cell r="H686" t="str">
            <v>20151217-124415</v>
          </cell>
          <cell r="I686" t="str">
            <v>20151217-130451</v>
          </cell>
          <cell r="J686" t="str">
            <v>Foto4</v>
          </cell>
          <cell r="K686" t="str">
            <v>Foto4</v>
          </cell>
          <cell r="L686" t="str">
            <v>20151217-124415</v>
          </cell>
          <cell r="M686" t="str">
            <v>20151217-130451</v>
          </cell>
          <cell r="N686" t="str">
            <v>52.2379679, 21.1010952</v>
          </cell>
          <cell r="O686">
            <v>2010</v>
          </cell>
          <cell r="P686" t="str">
            <v>W</v>
          </cell>
          <cell r="Q686" t="str">
            <v>E</v>
          </cell>
          <cell r="R686" t="str">
            <v>E</v>
          </cell>
          <cell r="S686" t="str">
            <v>W</v>
          </cell>
          <cell r="T686"/>
          <cell r="U686"/>
          <cell r="V686"/>
          <cell r="W686"/>
          <cell r="X686"/>
          <cell r="Y686"/>
          <cell r="Z686"/>
        </row>
        <row r="687">
          <cell r="A687">
            <v>2011</v>
          </cell>
          <cell r="B687" t="str">
            <v>Łukowska</v>
          </cell>
          <cell r="C687" t="str">
            <v>Komorska</v>
          </cell>
          <cell r="D687" t="str">
            <v>powiatowa</v>
          </cell>
          <cell r="E687" t="str">
            <v>przez Łukowską E</v>
          </cell>
          <cell r="F687">
            <v>2</v>
          </cell>
          <cell r="G687" t="str">
            <v>Praga Południe</v>
          </cell>
          <cell r="H687" t="str">
            <v>20151217-124520</v>
          </cell>
          <cell r="I687" t="str">
            <v>20151217-130433</v>
          </cell>
          <cell r="J687" t="str">
            <v>Foto4</v>
          </cell>
          <cell r="K687" t="str">
            <v>Foto4</v>
          </cell>
          <cell r="L687" t="str">
            <v>20151217-124520</v>
          </cell>
          <cell r="M687" t="str">
            <v>20151217-130433</v>
          </cell>
          <cell r="N687" t="str">
            <v>52.2378611, 21.1015432</v>
          </cell>
          <cell r="O687">
            <v>2011</v>
          </cell>
          <cell r="P687" t="str">
            <v>E</v>
          </cell>
          <cell r="Q687" t="str">
            <v>W</v>
          </cell>
          <cell r="R687" t="str">
            <v>W</v>
          </cell>
          <cell r="S687" t="str">
            <v>E</v>
          </cell>
          <cell r="T687"/>
          <cell r="U687"/>
          <cell r="V687"/>
          <cell r="W687"/>
          <cell r="X687"/>
          <cell r="Y687"/>
          <cell r="Z687"/>
        </row>
        <row r="688">
          <cell r="A688">
            <v>2012</v>
          </cell>
          <cell r="B688" t="str">
            <v>Łukowska</v>
          </cell>
          <cell r="C688" t="str">
            <v>Komorska</v>
          </cell>
          <cell r="D688" t="str">
            <v>gminna</v>
          </cell>
          <cell r="E688" t="str">
            <v>przez Komorską N</v>
          </cell>
          <cell r="F688">
            <v>2</v>
          </cell>
          <cell r="G688" t="str">
            <v>Praga Południe</v>
          </cell>
          <cell r="H688" t="str">
            <v>20151218-144239</v>
          </cell>
          <cell r="I688" t="str">
            <v>20151221-112318</v>
          </cell>
          <cell r="J688" t="str">
            <v>Foto4</v>
          </cell>
          <cell r="K688" t="str">
            <v>Foto5</v>
          </cell>
          <cell r="L688" t="str">
            <v>20151218-144239</v>
          </cell>
          <cell r="M688" t="str">
            <v>20151221-112318</v>
          </cell>
          <cell r="N688" t="str">
            <v>52.237997500000006, 21.1013782</v>
          </cell>
          <cell r="O688">
            <v>2012</v>
          </cell>
          <cell r="P688" t="str">
            <v>N</v>
          </cell>
          <cell r="Q688" t="str">
            <v>S</v>
          </cell>
          <cell r="R688"/>
          <cell r="S688"/>
          <cell r="T688"/>
          <cell r="U688"/>
          <cell r="V688"/>
          <cell r="W688"/>
          <cell r="X688"/>
          <cell r="Y688"/>
          <cell r="Z688"/>
        </row>
        <row r="689">
          <cell r="A689">
            <v>2013</v>
          </cell>
          <cell r="B689" t="str">
            <v>Łukowska</v>
          </cell>
          <cell r="C689" t="str">
            <v>Komorska</v>
          </cell>
          <cell r="D689" t="str">
            <v>gminna</v>
          </cell>
          <cell r="E689" t="str">
            <v>przez Komorską S</v>
          </cell>
          <cell r="F689">
            <v>2</v>
          </cell>
          <cell r="G689" t="str">
            <v>Praga Południe</v>
          </cell>
          <cell r="H689" t="str">
            <v>20151218-143230</v>
          </cell>
          <cell r="I689" t="str">
            <v>20151221-111328</v>
          </cell>
          <cell r="J689" t="str">
            <v>Foto4</v>
          </cell>
          <cell r="K689" t="str">
            <v>Foto5</v>
          </cell>
          <cell r="L689" t="str">
            <v>20151218-143230</v>
          </cell>
          <cell r="M689" t="str">
            <v>20151221-111328</v>
          </cell>
          <cell r="N689" t="str">
            <v>52.2378143, 21.1012588</v>
          </cell>
          <cell r="O689">
            <v>2013</v>
          </cell>
          <cell r="P689" t="str">
            <v>S</v>
          </cell>
          <cell r="Q689" t="str">
            <v>N</v>
          </cell>
          <cell r="R689" t="str">
            <v>N</v>
          </cell>
          <cell r="S689" t="str">
            <v>S</v>
          </cell>
          <cell r="T689"/>
          <cell r="U689"/>
          <cell r="V689"/>
          <cell r="W689"/>
          <cell r="X689"/>
          <cell r="Y689"/>
          <cell r="Z689"/>
        </row>
        <row r="690">
          <cell r="A690">
            <v>2014</v>
          </cell>
          <cell r="B690" t="str">
            <v>Łukowska</v>
          </cell>
          <cell r="C690" t="str">
            <v>Kawcza</v>
          </cell>
          <cell r="D690" t="str">
            <v>powiatowa</v>
          </cell>
          <cell r="E690" t="str">
            <v>przez Łukowską</v>
          </cell>
          <cell r="F690">
            <v>2</v>
          </cell>
          <cell r="G690" t="str">
            <v>Praga Południe</v>
          </cell>
          <cell r="H690" t="str">
            <v>20151217-124539</v>
          </cell>
          <cell r="I690" t="str">
            <v>20151217-130410</v>
          </cell>
          <cell r="J690" t="str">
            <v>Foto4</v>
          </cell>
          <cell r="K690" t="str">
            <v>Foto4</v>
          </cell>
          <cell r="L690" t="str">
            <v>20151217-124539</v>
          </cell>
          <cell r="M690" t="str">
            <v>20151217-130410</v>
          </cell>
          <cell r="N690" t="str">
            <v>52.23751870000001, 21.1029339</v>
          </cell>
          <cell r="O690">
            <v>2014</v>
          </cell>
          <cell r="P690" t="str">
            <v>E</v>
          </cell>
          <cell r="Q690" t="str">
            <v>W</v>
          </cell>
          <cell r="R690" t="str">
            <v>W</v>
          </cell>
          <cell r="S690" t="str">
            <v>E</v>
          </cell>
          <cell r="T690"/>
          <cell r="U690"/>
          <cell r="V690"/>
          <cell r="W690"/>
          <cell r="X690"/>
          <cell r="Y690"/>
          <cell r="Z690"/>
        </row>
        <row r="691">
          <cell r="A691">
            <v>2015</v>
          </cell>
          <cell r="B691" t="str">
            <v>Łukowska</v>
          </cell>
          <cell r="C691" t="str">
            <v>Osiecka</v>
          </cell>
          <cell r="D691" t="str">
            <v>gminna</v>
          </cell>
          <cell r="E691" t="str">
            <v>przez Osiecką</v>
          </cell>
          <cell r="F691">
            <v>2</v>
          </cell>
          <cell r="G691" t="str">
            <v>Praga Południe</v>
          </cell>
          <cell r="H691" t="str">
            <v>20151218-144125</v>
          </cell>
          <cell r="I691" t="str">
            <v>20151221-112234</v>
          </cell>
          <cell r="J691" t="str">
            <v>Foto4</v>
          </cell>
          <cell r="K691" t="str">
            <v>Foto5</v>
          </cell>
          <cell r="L691" t="str">
            <v>20151218-144125</v>
          </cell>
          <cell r="M691" t="str">
            <v>20151221-112234</v>
          </cell>
          <cell r="N691" t="str">
            <v>52.2372994, 21.1042415</v>
          </cell>
          <cell r="O691">
            <v>2015</v>
          </cell>
          <cell r="P691" t="str">
            <v>N</v>
          </cell>
          <cell r="Q691" t="str">
            <v>S</v>
          </cell>
          <cell r="R691" t="str">
            <v>S</v>
          </cell>
          <cell r="S691" t="str">
            <v>N</v>
          </cell>
          <cell r="T691"/>
          <cell r="U691"/>
          <cell r="V691"/>
          <cell r="W691"/>
          <cell r="X691"/>
          <cell r="Y691"/>
          <cell r="Z691"/>
        </row>
        <row r="692">
          <cell r="A692">
            <v>2016</v>
          </cell>
          <cell r="B692" t="str">
            <v>Łukowska</v>
          </cell>
          <cell r="C692" t="str">
            <v>Osiecka</v>
          </cell>
          <cell r="D692" t="str">
            <v>wewnętrzna</v>
          </cell>
          <cell r="E692" t="str">
            <v>wjazd w osiedle S</v>
          </cell>
          <cell r="F692">
            <v>2</v>
          </cell>
          <cell r="G692" t="str">
            <v>Praga Południe</v>
          </cell>
          <cell r="H692" t="str">
            <v>20151218-143307</v>
          </cell>
          <cell r="I692" t="str">
            <v>20151221-111412</v>
          </cell>
          <cell r="J692" t="str">
            <v>Foto4</v>
          </cell>
          <cell r="K692" t="str">
            <v>Foto5</v>
          </cell>
          <cell r="L692" t="str">
            <v>20151218-143307</v>
          </cell>
          <cell r="M692" t="str">
            <v>20151221-111412</v>
          </cell>
          <cell r="N692" t="str">
            <v>52.2371598, 21.1038029</v>
          </cell>
          <cell r="O692">
            <v>2016</v>
          </cell>
          <cell r="P692" t="str">
            <v>S</v>
          </cell>
          <cell r="Q692" t="str">
            <v>N</v>
          </cell>
          <cell r="R692" t="str">
            <v>N</v>
          </cell>
          <cell r="S692" t="str">
            <v>S</v>
          </cell>
          <cell r="T692"/>
          <cell r="U692"/>
          <cell r="V692"/>
          <cell r="W692"/>
          <cell r="X692"/>
          <cell r="Y692"/>
          <cell r="Z692"/>
        </row>
        <row r="693">
          <cell r="A693">
            <v>2017</v>
          </cell>
          <cell r="B693" t="str">
            <v>Łukowska</v>
          </cell>
          <cell r="C693" t="str">
            <v>Łukowska 7A</v>
          </cell>
          <cell r="D693" t="str">
            <v>powiatowa</v>
          </cell>
          <cell r="E693" t="str">
            <v>przez Łukowską</v>
          </cell>
          <cell r="F693">
            <v>2</v>
          </cell>
          <cell r="G693" t="str">
            <v>Praga Południe</v>
          </cell>
          <cell r="H693" t="str">
            <v>20151217-124739</v>
          </cell>
          <cell r="I693" t="str">
            <v>20151217-130331</v>
          </cell>
          <cell r="J693" t="str">
            <v>Foto4</v>
          </cell>
          <cell r="K693" t="str">
            <v>Foto4</v>
          </cell>
          <cell r="L693" t="str">
            <v>20151217-124739</v>
          </cell>
          <cell r="M693" t="str">
            <v>20151217-130331</v>
          </cell>
          <cell r="N693" t="str">
            <v>52.2367434, 21.1078919</v>
          </cell>
          <cell r="O693">
            <v>2017</v>
          </cell>
          <cell r="P693" t="str">
            <v>E</v>
          </cell>
          <cell r="Q693" t="str">
            <v>W</v>
          </cell>
          <cell r="R693" t="str">
            <v>W</v>
          </cell>
          <cell r="S693" t="str">
            <v>E</v>
          </cell>
          <cell r="T693"/>
          <cell r="U693"/>
          <cell r="V693"/>
          <cell r="W693"/>
          <cell r="X693"/>
          <cell r="Y693"/>
          <cell r="Z693"/>
        </row>
        <row r="694">
          <cell r="A694">
            <v>2018</v>
          </cell>
          <cell r="B694" t="str">
            <v>Łukowska</v>
          </cell>
          <cell r="C694" t="str">
            <v>Łukowska 7A</v>
          </cell>
          <cell r="D694" t="str">
            <v>wewnętrzna</v>
          </cell>
          <cell r="E694" t="str">
            <v>wjazd w osiedle S</v>
          </cell>
          <cell r="F694">
            <v>2</v>
          </cell>
          <cell r="G694" t="str">
            <v>Praga Południe</v>
          </cell>
          <cell r="H694" t="str">
            <v>20151218-143403</v>
          </cell>
          <cell r="I694" t="str">
            <v>20151221-111634</v>
          </cell>
          <cell r="J694" t="str">
            <v>Foto4</v>
          </cell>
          <cell r="K694" t="str">
            <v>Foto5</v>
          </cell>
          <cell r="L694" t="str">
            <v>20151218-143403</v>
          </cell>
          <cell r="M694" t="str">
            <v>20151221-111634</v>
          </cell>
          <cell r="N694" t="str">
            <v>52.2366481, 21.1076613</v>
          </cell>
          <cell r="O694">
            <v>2018</v>
          </cell>
          <cell r="P694" t="str">
            <v>S</v>
          </cell>
          <cell r="Q694" t="str">
            <v>N</v>
          </cell>
          <cell r="R694" t="str">
            <v>N</v>
          </cell>
          <cell r="S694" t="str">
            <v>S</v>
          </cell>
          <cell r="T694"/>
          <cell r="U694"/>
          <cell r="V694"/>
          <cell r="W694"/>
          <cell r="X694"/>
          <cell r="Y694"/>
          <cell r="Z694"/>
        </row>
        <row r="695">
          <cell r="A695">
            <v>2019</v>
          </cell>
          <cell r="B695" t="str">
            <v>Łukowska</v>
          </cell>
          <cell r="C695" t="str">
            <v>Witolińska</v>
          </cell>
          <cell r="D695" t="str">
            <v>powiatowa</v>
          </cell>
          <cell r="E695" t="str">
            <v>przez Łukowską W</v>
          </cell>
          <cell r="F695">
            <v>2</v>
          </cell>
          <cell r="G695" t="str">
            <v>Praga Południe</v>
          </cell>
          <cell r="H695" t="str">
            <v>20151217-125055</v>
          </cell>
          <cell r="I695" t="str">
            <v>20151217-130255</v>
          </cell>
          <cell r="J695" t="str">
            <v>Foto4</v>
          </cell>
          <cell r="K695" t="str">
            <v>Foto4</v>
          </cell>
          <cell r="L695" t="str">
            <v>20151217-125055</v>
          </cell>
          <cell r="M695" t="str">
            <v>20151217-130255</v>
          </cell>
          <cell r="N695" t="str">
            <v>52.2366448, 21.1113466</v>
          </cell>
          <cell r="O695">
            <v>2019</v>
          </cell>
          <cell r="P695" t="str">
            <v>W</v>
          </cell>
          <cell r="Q695" t="str">
            <v>E</v>
          </cell>
          <cell r="R695" t="str">
            <v>E</v>
          </cell>
          <cell r="S695" t="str">
            <v>W</v>
          </cell>
          <cell r="T695"/>
          <cell r="U695"/>
          <cell r="V695"/>
          <cell r="W695"/>
          <cell r="X695"/>
          <cell r="Y695"/>
          <cell r="Z695"/>
        </row>
        <row r="696">
          <cell r="A696">
            <v>2020</v>
          </cell>
          <cell r="B696" t="str">
            <v>Łukowska</v>
          </cell>
          <cell r="C696" t="str">
            <v>Witolińska</v>
          </cell>
          <cell r="D696" t="str">
            <v>powiatowa</v>
          </cell>
          <cell r="E696" t="str">
            <v>przez Łukowską E</v>
          </cell>
          <cell r="F696">
            <v>2</v>
          </cell>
          <cell r="G696" t="str">
            <v>Praga Południe</v>
          </cell>
          <cell r="H696" t="str">
            <v>20151217-125124</v>
          </cell>
          <cell r="I696" t="str">
            <v>20151217-130224</v>
          </cell>
          <cell r="J696" t="str">
            <v>Foto4</v>
          </cell>
          <cell r="K696" t="str">
            <v>Foto4</v>
          </cell>
          <cell r="L696" t="str">
            <v>20151217-125124</v>
          </cell>
          <cell r="M696" t="str">
            <v>20151217-130224</v>
          </cell>
          <cell r="N696" t="str">
            <v>52.2366383, 21.1116444</v>
          </cell>
          <cell r="O696">
            <v>2020</v>
          </cell>
          <cell r="P696" t="str">
            <v>E</v>
          </cell>
          <cell r="Q696" t="str">
            <v>W</v>
          </cell>
          <cell r="R696" t="str">
            <v>W</v>
          </cell>
          <cell r="S696" t="str">
            <v>E</v>
          </cell>
          <cell r="T696"/>
          <cell r="U696"/>
          <cell r="V696"/>
          <cell r="W696"/>
          <cell r="X696"/>
          <cell r="Y696"/>
          <cell r="Z696"/>
        </row>
        <row r="697">
          <cell r="A697">
            <v>2021</v>
          </cell>
          <cell r="B697" t="str">
            <v>Łukowska</v>
          </cell>
          <cell r="C697" t="str">
            <v>Witolińska</v>
          </cell>
          <cell r="D697" t="str">
            <v>gminna</v>
          </cell>
          <cell r="E697" t="str">
            <v>przez Witolińską</v>
          </cell>
          <cell r="F697">
            <v>2</v>
          </cell>
          <cell r="G697" t="str">
            <v>Praga Południe</v>
          </cell>
          <cell r="H697" t="str">
            <v>20151218-143506</v>
          </cell>
          <cell r="I697" t="str">
            <v>20151221-111714</v>
          </cell>
          <cell r="J697" t="str">
            <v>Foto4</v>
          </cell>
          <cell r="K697" t="str">
            <v>Foto5</v>
          </cell>
          <cell r="L697" t="str">
            <v>20151218-143506</v>
          </cell>
          <cell r="M697" t="str">
            <v>20151221-111714</v>
          </cell>
          <cell r="N697" t="str">
            <v>52.23654460000001, 21.1115076</v>
          </cell>
          <cell r="O697">
            <v>2021</v>
          </cell>
          <cell r="P697" t="str">
            <v>S</v>
          </cell>
          <cell r="Q697" t="str">
            <v>N</v>
          </cell>
          <cell r="R697" t="str">
            <v>N</v>
          </cell>
          <cell r="S697" t="str">
            <v>S</v>
          </cell>
          <cell r="T697"/>
          <cell r="U697"/>
          <cell r="V697"/>
          <cell r="W697"/>
          <cell r="X697"/>
          <cell r="Y697"/>
          <cell r="Z697"/>
        </row>
        <row r="698">
          <cell r="A698">
            <v>2022</v>
          </cell>
          <cell r="B698" t="str">
            <v>Łukowska</v>
          </cell>
          <cell r="C698" t="str">
            <v>Marii Rodziewiczówny</v>
          </cell>
          <cell r="D698" t="str">
            <v>wewnętrzna</v>
          </cell>
          <cell r="E698" t="str">
            <v>wyjazd z pętli autobusowej</v>
          </cell>
          <cell r="F698">
            <v>1</v>
          </cell>
          <cell r="G698" t="str">
            <v>Praga Południe</v>
          </cell>
          <cell r="H698" t="str">
            <v>20151218-143610</v>
          </cell>
          <cell r="I698" t="str">
            <v>20151221-111829</v>
          </cell>
          <cell r="J698" t="str">
            <v>Foto4</v>
          </cell>
          <cell r="K698" t="str">
            <v>Foto5</v>
          </cell>
          <cell r="L698" t="str">
            <v>20151218-143610</v>
          </cell>
          <cell r="M698" t="str">
            <v>20151221-111829</v>
          </cell>
          <cell r="N698" t="str">
            <v>52.2365258, 21.1127548</v>
          </cell>
          <cell r="O698">
            <v>2022</v>
          </cell>
          <cell r="P698" t="str">
            <v>S</v>
          </cell>
          <cell r="Q698" t="str">
            <v>N</v>
          </cell>
          <cell r="R698"/>
          <cell r="S698"/>
          <cell r="T698"/>
          <cell r="U698"/>
          <cell r="V698"/>
          <cell r="W698"/>
          <cell r="X698"/>
          <cell r="Y698"/>
          <cell r="Z698"/>
        </row>
        <row r="699">
          <cell r="A699">
            <v>2023</v>
          </cell>
          <cell r="B699" t="str">
            <v>Łukowska</v>
          </cell>
          <cell r="C699" t="str">
            <v>Marii Rodziewiczówny</v>
          </cell>
          <cell r="D699" t="str">
            <v>powiatowa</v>
          </cell>
          <cell r="E699" t="str">
            <v>przez Łukowską</v>
          </cell>
          <cell r="F699">
            <v>2</v>
          </cell>
          <cell r="G699" t="str">
            <v>Praga Południe</v>
          </cell>
          <cell r="H699" t="str">
            <v>20151217-130041</v>
          </cell>
          <cell r="I699" t="str">
            <v>20151218-103706</v>
          </cell>
          <cell r="J699" t="str">
            <v>Foto4</v>
          </cell>
          <cell r="K699" t="str">
            <v>Foto4</v>
          </cell>
          <cell r="L699" t="str">
            <v>20151217-130041</v>
          </cell>
          <cell r="M699" t="str">
            <v>20151218-103706</v>
          </cell>
          <cell r="N699" t="str">
            <v>52.2365997, 21.113243000000004</v>
          </cell>
          <cell r="O699">
            <v>2023</v>
          </cell>
          <cell r="P699" t="str">
            <v>W</v>
          </cell>
          <cell r="Q699" t="str">
            <v>E</v>
          </cell>
          <cell r="R699" t="str">
            <v>E</v>
          </cell>
          <cell r="S699" t="str">
            <v>W</v>
          </cell>
          <cell r="T699"/>
          <cell r="U699"/>
          <cell r="V699"/>
          <cell r="W699"/>
          <cell r="X699"/>
          <cell r="Y699"/>
          <cell r="Z699"/>
        </row>
        <row r="700">
          <cell r="A700">
            <v>2024</v>
          </cell>
          <cell r="B700" t="str">
            <v>Łukowska</v>
          </cell>
          <cell r="C700" t="str">
            <v>Marii Rodziewiczówny</v>
          </cell>
          <cell r="D700" t="str">
            <v>powiatowa</v>
          </cell>
          <cell r="E700" t="str">
            <v>przez Rodziewiczówny</v>
          </cell>
          <cell r="F700">
            <v>2</v>
          </cell>
          <cell r="G700" t="str">
            <v>Praga Południe</v>
          </cell>
          <cell r="H700" t="str">
            <v>20151217-125951</v>
          </cell>
          <cell r="I700" t="str">
            <v>20151218-144000</v>
          </cell>
          <cell r="J700" t="str">
            <v>Foto4</v>
          </cell>
          <cell r="K700" t="str">
            <v>Foto4</v>
          </cell>
          <cell r="L700" t="str">
            <v>20151217-125951</v>
          </cell>
          <cell r="M700" t="str">
            <v>20151218-144000</v>
          </cell>
          <cell r="N700" t="str">
            <v>52.236722, 21.113501800000005</v>
          </cell>
          <cell r="O700">
            <v>2024</v>
          </cell>
          <cell r="P700" t="str">
            <v>N</v>
          </cell>
          <cell r="Q700" t="str">
            <v>S</v>
          </cell>
          <cell r="R700" t="str">
            <v>S</v>
          </cell>
          <cell r="S700" t="str">
            <v>N</v>
          </cell>
          <cell r="T700"/>
          <cell r="U700"/>
          <cell r="V700"/>
          <cell r="W700"/>
          <cell r="X700"/>
          <cell r="Y700"/>
          <cell r="Z700"/>
        </row>
        <row r="701">
          <cell r="A701">
            <v>2025</v>
          </cell>
          <cell r="B701" t="str">
            <v>Marii Rodziewiczówny</v>
          </cell>
          <cell r="C701" t="str">
            <v>Jubilerska</v>
          </cell>
          <cell r="D701" t="str">
            <v>wewnętrzna</v>
          </cell>
          <cell r="E701" t="str">
            <v>wjazd na pętlę autobusową</v>
          </cell>
          <cell r="F701">
            <v>1</v>
          </cell>
          <cell r="G701" t="str">
            <v>Praga Południe</v>
          </cell>
          <cell r="H701" t="str">
            <v>20151218-143704</v>
          </cell>
          <cell r="I701" t="str">
            <v>20151221-111920</v>
          </cell>
          <cell r="J701" t="str">
            <v>Foto4</v>
          </cell>
          <cell r="K701" t="str">
            <v>Foto5</v>
          </cell>
          <cell r="L701" t="str">
            <v>20151218-143704</v>
          </cell>
          <cell r="M701" t="str">
            <v>20151221-111920</v>
          </cell>
          <cell r="N701" t="str">
            <v>52.2358013, 21.113287200000002</v>
          </cell>
          <cell r="O701">
            <v>2025</v>
          </cell>
          <cell r="P701" t="str">
            <v>E</v>
          </cell>
          <cell r="Q701" t="str">
            <v>W</v>
          </cell>
          <cell r="R701"/>
          <cell r="S701"/>
          <cell r="T701"/>
          <cell r="U701"/>
          <cell r="V701"/>
          <cell r="W701"/>
          <cell r="X701"/>
          <cell r="Y701"/>
          <cell r="Z701"/>
        </row>
        <row r="702">
          <cell r="A702">
            <v>2026</v>
          </cell>
          <cell r="B702" t="str">
            <v>Marii Rodziewiczówny</v>
          </cell>
          <cell r="C702" t="str">
            <v>Jubilerska</v>
          </cell>
          <cell r="D702" t="str">
            <v>powiatowa</v>
          </cell>
          <cell r="E702" t="str">
            <v>przez Rodziewiczówny N</v>
          </cell>
          <cell r="F702">
            <v>2</v>
          </cell>
          <cell r="G702" t="str">
            <v>Praga Południe</v>
          </cell>
          <cell r="H702" t="str">
            <v>20151217-125337</v>
          </cell>
          <cell r="I702" t="str">
            <v>20151217-125850</v>
          </cell>
          <cell r="J702" t="str">
            <v>Foto4</v>
          </cell>
          <cell r="K702" t="str">
            <v>Foto4</v>
          </cell>
          <cell r="L702" t="str">
            <v>20151217-125337</v>
          </cell>
          <cell r="M702" t="str">
            <v>20151217-125850</v>
          </cell>
          <cell r="N702" t="str">
            <v>52.2355525, 21.1134763</v>
          </cell>
          <cell r="O702">
            <v>2026</v>
          </cell>
          <cell r="P702" t="str">
            <v>N</v>
          </cell>
          <cell r="Q702" t="str">
            <v>S</v>
          </cell>
          <cell r="R702" t="str">
            <v>S</v>
          </cell>
          <cell r="S702" t="str">
            <v>N</v>
          </cell>
          <cell r="T702"/>
          <cell r="U702"/>
          <cell r="V702"/>
          <cell r="W702"/>
          <cell r="X702"/>
          <cell r="Y702"/>
          <cell r="Z702"/>
        </row>
        <row r="703">
          <cell r="A703">
            <v>2027</v>
          </cell>
          <cell r="B703" t="str">
            <v>Marii Rodziewiczówny</v>
          </cell>
          <cell r="C703" t="str">
            <v>Jubilerska</v>
          </cell>
          <cell r="D703" t="str">
            <v>powiatowa</v>
          </cell>
          <cell r="E703" t="str">
            <v>przez Rodziewiczówny S</v>
          </cell>
          <cell r="F703">
            <v>2</v>
          </cell>
          <cell r="G703" t="str">
            <v>Praga Południe</v>
          </cell>
          <cell r="H703" t="str">
            <v>20151217-125358</v>
          </cell>
          <cell r="I703" t="str">
            <v>20151217-125832</v>
          </cell>
          <cell r="J703" t="str">
            <v>Foto4</v>
          </cell>
          <cell r="K703" t="str">
            <v>Foto4</v>
          </cell>
          <cell r="L703" t="str">
            <v>20151217-125358</v>
          </cell>
          <cell r="M703" t="str">
            <v>20151217-125832</v>
          </cell>
          <cell r="N703" t="str">
            <v>52.2352108, 21.113475</v>
          </cell>
          <cell r="O703">
            <v>2027</v>
          </cell>
          <cell r="P703" t="str">
            <v>S</v>
          </cell>
          <cell r="Q703" t="str">
            <v>N</v>
          </cell>
          <cell r="R703" t="str">
            <v>N</v>
          </cell>
          <cell r="S703" t="str">
            <v>S</v>
          </cell>
          <cell r="T703"/>
          <cell r="U703"/>
          <cell r="V703"/>
          <cell r="W703"/>
          <cell r="X703"/>
          <cell r="Y703"/>
          <cell r="Z703"/>
        </row>
        <row r="704">
          <cell r="A704">
            <v>2028</v>
          </cell>
          <cell r="B704" t="str">
            <v>Marii Rodziewiczówny</v>
          </cell>
          <cell r="C704" t="str">
            <v>Jubilerska</v>
          </cell>
          <cell r="D704" t="str">
            <v>gminna</v>
          </cell>
          <cell r="E704" t="str">
            <v>przez Jubilerską</v>
          </cell>
          <cell r="F704">
            <v>2</v>
          </cell>
          <cell r="G704" t="str">
            <v>Praga Południe</v>
          </cell>
          <cell r="H704" t="str">
            <v>20151218-143903</v>
          </cell>
          <cell r="I704" t="str">
            <v>20151221-112139</v>
          </cell>
          <cell r="J704" t="str">
            <v>Foto4</v>
          </cell>
          <cell r="K704" t="str">
            <v>Foto5</v>
          </cell>
          <cell r="L704" t="str">
            <v>20151218-143903</v>
          </cell>
          <cell r="M704" t="str">
            <v>20151221-112139</v>
          </cell>
          <cell r="N704" t="str">
            <v>52.2353767, 21.1137365</v>
          </cell>
          <cell r="O704">
            <v>2028</v>
          </cell>
          <cell r="P704" t="str">
            <v>E</v>
          </cell>
          <cell r="Q704" t="str">
            <v>W</v>
          </cell>
          <cell r="R704" t="str">
            <v>W</v>
          </cell>
          <cell r="S704" t="str">
            <v>E</v>
          </cell>
          <cell r="T704"/>
          <cell r="U704"/>
          <cell r="V704"/>
          <cell r="W704"/>
          <cell r="X704"/>
          <cell r="Y704"/>
          <cell r="Z704"/>
        </row>
        <row r="705">
          <cell r="A705">
            <v>2029</v>
          </cell>
          <cell r="B705" t="str">
            <v>Marii Rodziewiczówny</v>
          </cell>
          <cell r="C705" t="str">
            <v>Marii Rodziewiczówny / Ostrobramska 72</v>
          </cell>
          <cell r="D705" t="str">
            <v>wewnętrzna</v>
          </cell>
          <cell r="E705" t="str">
            <v>wjazd w osiedle</v>
          </cell>
          <cell r="F705">
            <v>2</v>
          </cell>
          <cell r="G705" t="str">
            <v>Praga Południe</v>
          </cell>
          <cell r="H705" t="str">
            <v>20151221-112020</v>
          </cell>
          <cell r="I705" t="str">
            <v>20151221-123533</v>
          </cell>
          <cell r="J705" t="str">
            <v>Foto5</v>
          </cell>
          <cell r="K705" t="str">
            <v>Foto5</v>
          </cell>
          <cell r="L705" t="str">
            <v>20151221-112020</v>
          </cell>
          <cell r="M705" t="str">
            <v>20151221-123533</v>
          </cell>
          <cell r="N705" t="str">
            <v>52.2348166, 21.1132362</v>
          </cell>
          <cell r="O705">
            <v>2029</v>
          </cell>
          <cell r="P705" t="str">
            <v>W</v>
          </cell>
          <cell r="Q705" t="str">
            <v>E</v>
          </cell>
          <cell r="R705" t="str">
            <v>E</v>
          </cell>
          <cell r="S705" t="str">
            <v>W</v>
          </cell>
          <cell r="T705"/>
          <cell r="U705"/>
          <cell r="V705"/>
          <cell r="W705"/>
          <cell r="X705"/>
          <cell r="Y705"/>
          <cell r="Z705"/>
        </row>
        <row r="706">
          <cell r="A706">
            <v>2030</v>
          </cell>
          <cell r="B706" t="str">
            <v>Zamieniecka</v>
          </cell>
          <cell r="C706" t="str">
            <v>Bełżecka</v>
          </cell>
          <cell r="D706" t="str">
            <v>powiatowa</v>
          </cell>
          <cell r="E706" t="str">
            <v>przez Zamieniecką</v>
          </cell>
          <cell r="F706">
            <v>2</v>
          </cell>
          <cell r="G706" t="str">
            <v>Praga Południe</v>
          </cell>
          <cell r="H706" t="str">
            <v>20151217-130625</v>
          </cell>
          <cell r="I706" t="str">
            <v>20151218-103801</v>
          </cell>
          <cell r="J706" t="str">
            <v>Foto4</v>
          </cell>
          <cell r="K706" t="str">
            <v>Foto4</v>
          </cell>
          <cell r="L706" t="str">
            <v>20151217-130625</v>
          </cell>
          <cell r="M706" t="str">
            <v>20151218-103801</v>
          </cell>
          <cell r="N706" t="str">
            <v>52.2371023, 21.0988475</v>
          </cell>
          <cell r="O706">
            <v>2030</v>
          </cell>
          <cell r="P706" t="str">
            <v>N</v>
          </cell>
          <cell r="Q706" t="str">
            <v>S</v>
          </cell>
          <cell r="R706" t="str">
            <v>S</v>
          </cell>
          <cell r="S706" t="str">
            <v>N</v>
          </cell>
          <cell r="T706"/>
          <cell r="U706"/>
          <cell r="V706"/>
          <cell r="W706"/>
          <cell r="X706"/>
          <cell r="Y706"/>
          <cell r="Z706"/>
        </row>
        <row r="707">
          <cell r="A707">
            <v>2031</v>
          </cell>
          <cell r="B707" t="str">
            <v>Zamieniecka</v>
          </cell>
          <cell r="C707" t="str">
            <v>Bełżecka</v>
          </cell>
          <cell r="D707" t="str">
            <v>gminna</v>
          </cell>
          <cell r="E707" t="str">
            <v>przez Bełżecką</v>
          </cell>
          <cell r="F707">
            <v>2</v>
          </cell>
          <cell r="G707" t="str">
            <v>Praga Południe</v>
          </cell>
          <cell r="H707" t="str">
            <v>20151221-123610</v>
          </cell>
          <cell r="I707" t="str">
            <v>20151221-125740</v>
          </cell>
          <cell r="J707" t="str">
            <v>Foto5</v>
          </cell>
          <cell r="K707" t="str">
            <v>Foto5</v>
          </cell>
          <cell r="L707" t="str">
            <v>20151221-123610</v>
          </cell>
          <cell r="M707" t="str">
            <v>20151221-125740</v>
          </cell>
          <cell r="N707" t="str">
            <v>52.2369906, 21.0989575</v>
          </cell>
          <cell r="O707">
            <v>2031</v>
          </cell>
          <cell r="P707" t="str">
            <v>E</v>
          </cell>
          <cell r="Q707" t="str">
            <v>W</v>
          </cell>
          <cell r="R707" t="str">
            <v>W</v>
          </cell>
          <cell r="S707" t="str">
            <v>E</v>
          </cell>
          <cell r="T707"/>
          <cell r="U707"/>
          <cell r="V707"/>
          <cell r="W707"/>
          <cell r="X707"/>
          <cell r="Y707"/>
          <cell r="Z707"/>
        </row>
        <row r="708">
          <cell r="A708">
            <v>2032</v>
          </cell>
          <cell r="B708" t="str">
            <v>Generała Augusta Emila Fieldorfa "Nila"</v>
          </cell>
          <cell r="C708" t="str">
            <v>Fieldorfa 41</v>
          </cell>
          <cell r="D708" t="str">
            <v>wewnętrzna</v>
          </cell>
          <cell r="E708" t="str">
            <v>wjazd na BP, przejazd rowerowy</v>
          </cell>
          <cell r="F708">
            <v>1</v>
          </cell>
          <cell r="G708" t="str">
            <v>Praga Południe</v>
          </cell>
          <cell r="H708" t="str">
            <v>20151218-144913</v>
          </cell>
          <cell r="I708" t="str">
            <v>20151221-112840</v>
          </cell>
          <cell r="J708" t="str">
            <v>Foto4</v>
          </cell>
          <cell r="K708" t="str">
            <v>Foto5</v>
          </cell>
          <cell r="L708" t="str">
            <v>20151218-144913</v>
          </cell>
          <cell r="M708" t="str">
            <v>20151221-112840</v>
          </cell>
          <cell r="N708" t="str">
            <v>52.2326236, 21.0961546</v>
          </cell>
          <cell r="O708">
            <v>2032</v>
          </cell>
          <cell r="P708" t="str">
            <v>NE</v>
          </cell>
          <cell r="Q708" t="str">
            <v>SW</v>
          </cell>
          <cell r="R708"/>
          <cell r="S708"/>
          <cell r="T708"/>
          <cell r="U708"/>
          <cell r="V708"/>
          <cell r="W708"/>
          <cell r="X708"/>
          <cell r="Y708"/>
          <cell r="Z708"/>
        </row>
        <row r="709">
          <cell r="A709">
            <v>2033</v>
          </cell>
          <cell r="B709" t="str">
            <v>Generała Augusta Emila Fieldorfa "Nila"</v>
          </cell>
          <cell r="C709" t="str">
            <v>Fieldorfa 41</v>
          </cell>
          <cell r="D709" t="str">
            <v>wewnętrzna</v>
          </cell>
          <cell r="E709" t="str">
            <v>wyjazd z BP, przejazd rowerowy</v>
          </cell>
          <cell r="F709">
            <v>1</v>
          </cell>
          <cell r="G709" t="str">
            <v>Praga Południe</v>
          </cell>
          <cell r="H709" t="str">
            <v>20151218-144937</v>
          </cell>
          <cell r="I709" t="str">
            <v>20151221-112953</v>
          </cell>
          <cell r="J709" t="str">
            <v>Foto4</v>
          </cell>
          <cell r="K709" t="str">
            <v>Foto5</v>
          </cell>
          <cell r="L709" t="str">
            <v>20151218-144937</v>
          </cell>
          <cell r="M709" t="str">
            <v>20151221-112953</v>
          </cell>
          <cell r="N709" t="str">
            <v>52.2318449, 21.0957469</v>
          </cell>
          <cell r="O709">
            <v>2033</v>
          </cell>
          <cell r="P709" t="str">
            <v>W</v>
          </cell>
          <cell r="Q709" t="str">
            <v>E</v>
          </cell>
          <cell r="R709" t="str">
            <v>E</v>
          </cell>
          <cell r="S709" t="str">
            <v>W</v>
          </cell>
          <cell r="T709"/>
          <cell r="U709"/>
          <cell r="V709"/>
          <cell r="W709"/>
          <cell r="X709"/>
          <cell r="Y709"/>
          <cell r="Z709"/>
        </row>
        <row r="710">
          <cell r="A710">
            <v>2034</v>
          </cell>
          <cell r="B710" t="str">
            <v>Generała Augusta Emila Fieldorfa "Nila"</v>
          </cell>
          <cell r="C710" t="str">
            <v>Guderskiego</v>
          </cell>
          <cell r="D710" t="str">
            <v>gminna</v>
          </cell>
          <cell r="E710" t="str">
            <v>przez Guderskiego</v>
          </cell>
          <cell r="F710">
            <v>2</v>
          </cell>
          <cell r="G710" t="str">
            <v>Praga Południe</v>
          </cell>
          <cell r="H710" t="str">
            <v>20151218-145043</v>
          </cell>
          <cell r="I710" t="str">
            <v>20151221-113114</v>
          </cell>
          <cell r="J710" t="str">
            <v>Foto4</v>
          </cell>
          <cell r="K710" t="str">
            <v>Foto5</v>
          </cell>
          <cell r="L710" t="str">
            <v>20151218-145043</v>
          </cell>
          <cell r="M710" t="str">
            <v>20151221-113114</v>
          </cell>
          <cell r="N710" t="str">
            <v>52.2264523, 21.0930124</v>
          </cell>
          <cell r="O710">
            <v>2034</v>
          </cell>
          <cell r="P710" t="str">
            <v>W</v>
          </cell>
          <cell r="Q710" t="str">
            <v>E</v>
          </cell>
          <cell r="R710" t="str">
            <v>E</v>
          </cell>
          <cell r="S710" t="str">
            <v>W</v>
          </cell>
          <cell r="T710"/>
          <cell r="U710"/>
          <cell r="V710"/>
          <cell r="W710"/>
          <cell r="X710"/>
          <cell r="Y710"/>
          <cell r="Z710"/>
        </row>
        <row r="711">
          <cell r="A711">
            <v>2035</v>
          </cell>
          <cell r="B711" t="str">
            <v>Generała Augusta Emila Fieldorfa "Nila"</v>
          </cell>
          <cell r="C711" t="str">
            <v>Nagórskiego</v>
          </cell>
          <cell r="D711" t="str">
            <v>gminna</v>
          </cell>
          <cell r="E711" t="str">
            <v>przez Nagórskiego</v>
          </cell>
          <cell r="F711">
            <v>2</v>
          </cell>
          <cell r="G711" t="str">
            <v>Praga Południe</v>
          </cell>
          <cell r="H711" t="str">
            <v>20151218-145134</v>
          </cell>
          <cell r="I711" t="str">
            <v>20151221-113156</v>
          </cell>
          <cell r="J711" t="str">
            <v>Foto4</v>
          </cell>
          <cell r="K711" t="str">
            <v>Foto5</v>
          </cell>
          <cell r="L711" t="str">
            <v>20151218-145134</v>
          </cell>
          <cell r="M711" t="str">
            <v>20151221-113156</v>
          </cell>
          <cell r="N711" t="str">
            <v>52.224046, 21.0917518</v>
          </cell>
          <cell r="O711">
            <v>2035</v>
          </cell>
          <cell r="P711" t="str">
            <v>W</v>
          </cell>
          <cell r="Q711" t="str">
            <v>E</v>
          </cell>
          <cell r="R711" t="str">
            <v>E</v>
          </cell>
          <cell r="S711" t="str">
            <v>W</v>
          </cell>
          <cell r="T711"/>
          <cell r="U711"/>
          <cell r="V711"/>
          <cell r="W711"/>
          <cell r="X711"/>
          <cell r="Y711"/>
          <cell r="Z711"/>
        </row>
        <row r="712">
          <cell r="A712">
            <v>2036</v>
          </cell>
          <cell r="B712" t="str">
            <v>Generała Augusta Emila Fieldorfa "Nila"</v>
          </cell>
          <cell r="C712" t="str">
            <v>Fieldorfa 5</v>
          </cell>
          <cell r="D712" t="str">
            <v>wewnętrzna</v>
          </cell>
          <cell r="E712" t="str">
            <v>wjazd w osiedle W</v>
          </cell>
          <cell r="F712">
            <v>2</v>
          </cell>
          <cell r="G712" t="str">
            <v>Praga Południe</v>
          </cell>
          <cell r="H712" t="str">
            <v>20151218-145211</v>
          </cell>
          <cell r="I712" t="str">
            <v>20151221-113225</v>
          </cell>
          <cell r="J712" t="str">
            <v>Foto4</v>
          </cell>
          <cell r="K712" t="str">
            <v>Foto5</v>
          </cell>
          <cell r="L712" t="str">
            <v>20151218-145211</v>
          </cell>
          <cell r="M712" t="str">
            <v>20151221-113225</v>
          </cell>
          <cell r="N712" t="str">
            <v>52.2231916, 21.091321300000004</v>
          </cell>
          <cell r="O712">
            <v>2036</v>
          </cell>
          <cell r="P712" t="str">
            <v>W</v>
          </cell>
          <cell r="Q712" t="str">
            <v>E</v>
          </cell>
          <cell r="R712" t="str">
            <v>E</v>
          </cell>
          <cell r="S712" t="str">
            <v>W</v>
          </cell>
          <cell r="T712"/>
          <cell r="U712"/>
          <cell r="V712"/>
          <cell r="W712"/>
          <cell r="X712"/>
          <cell r="Y712"/>
          <cell r="Z712"/>
        </row>
        <row r="713">
          <cell r="A713">
            <v>2037</v>
          </cell>
          <cell r="B713" t="str">
            <v>Generała Augusta Emila Fieldorfa "Nila"</v>
          </cell>
          <cell r="C713" t="str">
            <v>Wał Miedzeszyński</v>
          </cell>
          <cell r="D713" t="str">
            <v>wewnętrzna</v>
          </cell>
          <cell r="E713" t="str">
            <v>dojazd do kościoła</v>
          </cell>
          <cell r="F713">
            <v>2</v>
          </cell>
          <cell r="G713" t="str">
            <v>Praga Południe</v>
          </cell>
          <cell r="H713" t="str">
            <v>20151218-145552</v>
          </cell>
          <cell r="I713" t="str">
            <v>20151221-113343</v>
          </cell>
          <cell r="J713" t="str">
            <v>Foto4</v>
          </cell>
          <cell r="K713" t="str">
            <v>Foto5</v>
          </cell>
          <cell r="L713" t="str">
            <v>20151218-145552</v>
          </cell>
          <cell r="M713" t="str">
            <v>20151221-113343</v>
          </cell>
          <cell r="N713" t="str">
            <v>52.2208083, 21.0892519</v>
          </cell>
          <cell r="O713">
            <v>2037</v>
          </cell>
          <cell r="P713" t="str">
            <v>W</v>
          </cell>
          <cell r="Q713" t="str">
            <v>E</v>
          </cell>
          <cell r="R713" t="str">
            <v>E</v>
          </cell>
          <cell r="S713" t="str">
            <v>W</v>
          </cell>
          <cell r="T713"/>
          <cell r="U713"/>
          <cell r="V713"/>
          <cell r="W713"/>
          <cell r="X713"/>
          <cell r="Y713"/>
          <cell r="Z713"/>
        </row>
        <row r="714">
          <cell r="A714">
            <v>2038</v>
          </cell>
          <cell r="B714" t="str">
            <v>Jugosłowiańska</v>
          </cell>
          <cell r="C714" t="str">
            <v>Fieldorfa</v>
          </cell>
          <cell r="D714" t="str">
            <v>wewnętrzna</v>
          </cell>
          <cell r="E714" t="str">
            <v>wjazd do Statoila</v>
          </cell>
          <cell r="F714">
            <v>1</v>
          </cell>
          <cell r="G714" t="str">
            <v>Praga Południe</v>
          </cell>
          <cell r="H714" t="str">
            <v>20151218-145707</v>
          </cell>
          <cell r="I714" t="str">
            <v>20151221-113422</v>
          </cell>
          <cell r="J714" t="str">
            <v>Foto4</v>
          </cell>
          <cell r="K714" t="str">
            <v>Foto5</v>
          </cell>
          <cell r="L714" t="str">
            <v>20151218-145707</v>
          </cell>
          <cell r="M714" t="str">
            <v>20151221-113422</v>
          </cell>
          <cell r="N714" t="str">
            <v>52.2218024, 21.0918</v>
          </cell>
          <cell r="O714">
            <v>2038</v>
          </cell>
          <cell r="P714" t="str">
            <v>N</v>
          </cell>
          <cell r="Q714" t="str">
            <v>S</v>
          </cell>
          <cell r="R714"/>
          <cell r="S714"/>
          <cell r="T714"/>
          <cell r="U714"/>
          <cell r="V714"/>
          <cell r="W714"/>
          <cell r="X714"/>
          <cell r="Y714"/>
          <cell r="Z714"/>
        </row>
        <row r="715">
          <cell r="A715">
            <v>2039</v>
          </cell>
          <cell r="B715" t="str">
            <v>Jugosłowiańska</v>
          </cell>
          <cell r="C715" t="str">
            <v>Kwiatkowskiego</v>
          </cell>
          <cell r="D715" t="str">
            <v>powiatowa</v>
          </cell>
          <cell r="E715" t="str">
            <v>rondo, przez Jugosłowiańską W</v>
          </cell>
          <cell r="F715">
            <v>2</v>
          </cell>
          <cell r="G715" t="str">
            <v>Praga Południe</v>
          </cell>
          <cell r="H715" t="str">
            <v>20151217-132119</v>
          </cell>
          <cell r="I715" t="str">
            <v>20151217-144520</v>
          </cell>
          <cell r="J715" t="str">
            <v>Foto4</v>
          </cell>
          <cell r="K715" t="str">
            <v>Foto4</v>
          </cell>
          <cell r="L715" t="str">
            <v>20151217-132119</v>
          </cell>
          <cell r="M715" t="str">
            <v>20151217-144520</v>
          </cell>
          <cell r="N715" t="str">
            <v>52.221767, 21.0924853</v>
          </cell>
          <cell r="O715">
            <v>2039</v>
          </cell>
          <cell r="P715" t="str">
            <v>W</v>
          </cell>
          <cell r="Q715" t="str">
            <v>E</v>
          </cell>
          <cell r="R715" t="str">
            <v>E</v>
          </cell>
          <cell r="S715" t="str">
            <v>W</v>
          </cell>
          <cell r="T715"/>
          <cell r="U715"/>
          <cell r="V715"/>
          <cell r="W715"/>
          <cell r="X715"/>
          <cell r="Y715"/>
          <cell r="Z715"/>
        </row>
        <row r="716">
          <cell r="A716">
            <v>2040</v>
          </cell>
          <cell r="B716" t="str">
            <v>Jugosłowiańska</v>
          </cell>
          <cell r="C716" t="str">
            <v>Kwiatkowskiego</v>
          </cell>
          <cell r="D716" t="str">
            <v>powiatowa</v>
          </cell>
          <cell r="E716" t="str">
            <v>rondo, przez Jugosłowiańską E</v>
          </cell>
          <cell r="F716">
            <v>2</v>
          </cell>
          <cell r="G716" t="str">
            <v>Praga Południe</v>
          </cell>
          <cell r="H716" t="str">
            <v>20151217-132156</v>
          </cell>
          <cell r="I716" t="str">
            <v>20151217-144432</v>
          </cell>
          <cell r="J716" t="str">
            <v>Foto4</v>
          </cell>
          <cell r="K716" t="str">
            <v>Foto4</v>
          </cell>
          <cell r="L716" t="str">
            <v>20151217-132156</v>
          </cell>
          <cell r="M716" t="str">
            <v>20151217-144432</v>
          </cell>
          <cell r="N716" t="str">
            <v>52.2216676, 21.0929789</v>
          </cell>
          <cell r="O716">
            <v>2040</v>
          </cell>
          <cell r="P716" t="str">
            <v>E</v>
          </cell>
          <cell r="Q716" t="str">
            <v>W</v>
          </cell>
          <cell r="R716" t="str">
            <v>W</v>
          </cell>
          <cell r="S716" t="str">
            <v>E</v>
          </cell>
          <cell r="T716"/>
          <cell r="U716"/>
          <cell r="V716"/>
          <cell r="W716"/>
          <cell r="X716"/>
          <cell r="Y716"/>
          <cell r="Z716"/>
        </row>
        <row r="717">
          <cell r="A717">
            <v>2041</v>
          </cell>
          <cell r="B717" t="str">
            <v>Jugosłowiańska</v>
          </cell>
          <cell r="C717" t="str">
            <v>Kwiatkowskiego</v>
          </cell>
          <cell r="D717" t="str">
            <v>gminna</v>
          </cell>
          <cell r="E717" t="str">
            <v>rondo, przez Kwiatkowskiego N</v>
          </cell>
          <cell r="F717">
            <v>2</v>
          </cell>
          <cell r="G717" t="str">
            <v>Praga Południe</v>
          </cell>
          <cell r="H717" t="str">
            <v>20151218-150909</v>
          </cell>
          <cell r="I717" t="str">
            <v>20151221-114512</v>
          </cell>
          <cell r="J717" t="str">
            <v>Foto4</v>
          </cell>
          <cell r="K717" t="str">
            <v>Foto5</v>
          </cell>
          <cell r="L717" t="str">
            <v>20151218-150909</v>
          </cell>
          <cell r="M717" t="str">
            <v>20151221-114512</v>
          </cell>
          <cell r="N717" t="str">
            <v>52.2218114, 21.092775</v>
          </cell>
          <cell r="O717">
            <v>2041</v>
          </cell>
          <cell r="P717" t="str">
            <v>N</v>
          </cell>
          <cell r="Q717" t="str">
            <v>S</v>
          </cell>
          <cell r="R717" t="str">
            <v>S</v>
          </cell>
          <cell r="S717" t="str">
            <v>N</v>
          </cell>
          <cell r="T717"/>
          <cell r="U717"/>
          <cell r="V717"/>
          <cell r="W717"/>
          <cell r="X717"/>
          <cell r="Y717"/>
          <cell r="Z717"/>
        </row>
        <row r="718">
          <cell r="A718">
            <v>2042</v>
          </cell>
          <cell r="B718" t="str">
            <v>Jugosłowiańska</v>
          </cell>
          <cell r="C718" t="str">
            <v>Kwiatkowskiego</v>
          </cell>
          <cell r="D718" t="str">
            <v>gminna</v>
          </cell>
          <cell r="E718" t="str">
            <v>rondo, przez Kwiatkowskiego S</v>
          </cell>
          <cell r="F718">
            <v>2</v>
          </cell>
          <cell r="G718" t="str">
            <v>Praga Południe</v>
          </cell>
          <cell r="H718" t="str">
            <v>20151218-145749</v>
          </cell>
          <cell r="I718" t="str">
            <v>20151221-113449</v>
          </cell>
          <cell r="J718" t="str">
            <v>Foto4</v>
          </cell>
          <cell r="K718" t="str">
            <v>Foto5</v>
          </cell>
          <cell r="L718" t="str">
            <v>20151218-145749</v>
          </cell>
          <cell r="M718" t="str">
            <v>20151221-113449</v>
          </cell>
          <cell r="N718" t="str">
            <v>52.221560000000004, 21.0926355</v>
          </cell>
          <cell r="O718">
            <v>2042</v>
          </cell>
          <cell r="P718" t="str">
            <v>S</v>
          </cell>
          <cell r="Q718" t="str">
            <v>N</v>
          </cell>
          <cell r="R718" t="str">
            <v>N</v>
          </cell>
          <cell r="S718" t="str">
            <v>S</v>
          </cell>
          <cell r="T718"/>
          <cell r="U718"/>
          <cell r="V718"/>
          <cell r="W718"/>
          <cell r="X718"/>
          <cell r="Y718"/>
          <cell r="Z718"/>
        </row>
        <row r="719">
          <cell r="A719">
            <v>2043</v>
          </cell>
          <cell r="B719" t="str">
            <v>Jugosłowiańska</v>
          </cell>
          <cell r="C719" t="str">
            <v>Kwiatkowskiego</v>
          </cell>
          <cell r="D719" t="str">
            <v>zjazd</v>
          </cell>
          <cell r="E719" t="str">
            <v>wjazd do garażu</v>
          </cell>
          <cell r="F719">
            <v>2</v>
          </cell>
          <cell r="G719" t="str">
            <v>Praga Południe</v>
          </cell>
          <cell r="H719" t="str">
            <v>20151221-114753</v>
          </cell>
          <cell r="I719" t="str">
            <v>20151221-123644</v>
          </cell>
          <cell r="J719" t="str">
            <v>Foto5</v>
          </cell>
          <cell r="K719" t="str">
            <v>Foto5</v>
          </cell>
          <cell r="L719" t="str">
            <v>20151221-114753</v>
          </cell>
          <cell r="M719" t="str">
            <v>20151221-123644</v>
          </cell>
          <cell r="N719" t="str">
            <v>52.221887, 21.0923713</v>
          </cell>
          <cell r="O719">
            <v>2043</v>
          </cell>
          <cell r="P719" t="str">
            <v>N</v>
          </cell>
          <cell r="Q719" t="str">
            <v>S</v>
          </cell>
          <cell r="R719" t="str">
            <v>S</v>
          </cell>
          <cell r="S719" t="str">
            <v>N</v>
          </cell>
          <cell r="T719"/>
          <cell r="U719"/>
          <cell r="V719"/>
          <cell r="W719"/>
          <cell r="X719"/>
          <cell r="Y719"/>
          <cell r="Z719"/>
        </row>
        <row r="720">
          <cell r="A720">
            <v>2044</v>
          </cell>
          <cell r="B720" t="str">
            <v>Jugosłowiańska</v>
          </cell>
          <cell r="C720" t="str">
            <v>Brygady Pościgowej</v>
          </cell>
          <cell r="D720" t="str">
            <v>powiatowa</v>
          </cell>
          <cell r="E720" t="str">
            <v>przez Jugosłowiańską</v>
          </cell>
          <cell r="F720">
            <v>2</v>
          </cell>
          <cell r="G720" t="str">
            <v>Praga Południe</v>
          </cell>
          <cell r="H720" t="str">
            <v>20151217-132251</v>
          </cell>
          <cell r="I720" t="str">
            <v>20151217-144335</v>
          </cell>
          <cell r="J720" t="str">
            <v>Foto4</v>
          </cell>
          <cell r="K720" t="str">
            <v>Foto4</v>
          </cell>
          <cell r="L720" t="str">
            <v>20151217-132251</v>
          </cell>
          <cell r="M720" t="str">
            <v>20151217-144335</v>
          </cell>
          <cell r="N720" t="str">
            <v>52.2213316, 21.0946593</v>
          </cell>
          <cell r="O720">
            <v>2044</v>
          </cell>
          <cell r="P720" t="str">
            <v>W</v>
          </cell>
          <cell r="Q720" t="str">
            <v>E</v>
          </cell>
          <cell r="R720" t="str">
            <v>E</v>
          </cell>
          <cell r="S720" t="str">
            <v>W</v>
          </cell>
          <cell r="T720"/>
          <cell r="U720"/>
          <cell r="V720"/>
          <cell r="W720"/>
          <cell r="X720"/>
          <cell r="Y720"/>
          <cell r="Z720"/>
        </row>
        <row r="721">
          <cell r="A721">
            <v>2045</v>
          </cell>
          <cell r="B721" t="str">
            <v>Jugosłowiańska</v>
          </cell>
          <cell r="C721" t="str">
            <v>Brygady Pościgowej</v>
          </cell>
          <cell r="D721" t="str">
            <v>wewnętrzna</v>
          </cell>
          <cell r="E721" t="str">
            <v>wjazd w osiedle S</v>
          </cell>
          <cell r="F721">
            <v>2</v>
          </cell>
          <cell r="G721" t="str">
            <v>Praga Południe</v>
          </cell>
          <cell r="H721" t="str">
            <v>20151218-145955</v>
          </cell>
          <cell r="I721" t="str">
            <v>20151221-113523</v>
          </cell>
          <cell r="J721" t="str">
            <v>Foto4</v>
          </cell>
          <cell r="K721" t="str">
            <v>Foto5</v>
          </cell>
          <cell r="L721" t="str">
            <v>20151218-145955</v>
          </cell>
          <cell r="M721" t="str">
            <v>20151221-113523</v>
          </cell>
          <cell r="N721" t="str">
            <v>52.2211985, 21.0947545</v>
          </cell>
          <cell r="O721">
            <v>2045</v>
          </cell>
          <cell r="P721" t="str">
            <v>S</v>
          </cell>
          <cell r="Q721" t="str">
            <v>N</v>
          </cell>
          <cell r="R721" t="str">
            <v>N</v>
          </cell>
          <cell r="S721" t="str">
            <v>S</v>
          </cell>
          <cell r="T721"/>
          <cell r="U721"/>
          <cell r="V721"/>
          <cell r="W721"/>
          <cell r="X721"/>
          <cell r="Y721"/>
          <cell r="Z721"/>
        </row>
        <row r="722">
          <cell r="A722">
            <v>2046</v>
          </cell>
          <cell r="B722" t="str">
            <v>Jugosłowiańska</v>
          </cell>
          <cell r="C722" t="str">
            <v>Samolotowa</v>
          </cell>
          <cell r="D722" t="str">
            <v>powiatowa</v>
          </cell>
          <cell r="E722" t="str">
            <v>przez Jugosłowiańską</v>
          </cell>
          <cell r="F722">
            <v>2</v>
          </cell>
          <cell r="G722" t="str">
            <v>Praga Południe</v>
          </cell>
          <cell r="H722" t="str">
            <v>20151217-132506</v>
          </cell>
          <cell r="I722" t="str">
            <v>20151217-143737</v>
          </cell>
          <cell r="J722" t="str">
            <v>Foto4</v>
          </cell>
          <cell r="K722" t="str">
            <v>Foto4</v>
          </cell>
          <cell r="L722" t="str">
            <v>20151217-132506</v>
          </cell>
          <cell r="M722" t="str">
            <v>20151217-143737</v>
          </cell>
          <cell r="N722" t="str">
            <v>52.2212675, 21.0977934</v>
          </cell>
          <cell r="O722">
            <v>2046</v>
          </cell>
          <cell r="P722" t="str">
            <v>W</v>
          </cell>
          <cell r="Q722" t="str">
            <v>E</v>
          </cell>
          <cell r="R722" t="str">
            <v>E</v>
          </cell>
          <cell r="S722" t="str">
            <v>W</v>
          </cell>
          <cell r="T722"/>
          <cell r="U722"/>
          <cell r="V722"/>
          <cell r="W722"/>
          <cell r="X722"/>
          <cell r="Y722"/>
          <cell r="Z722"/>
        </row>
        <row r="723">
          <cell r="A723">
            <v>2047</v>
          </cell>
          <cell r="B723" t="str">
            <v>Jugosłowiańska</v>
          </cell>
          <cell r="C723" t="str">
            <v>Samolotowa</v>
          </cell>
          <cell r="D723" t="str">
            <v>gminna</v>
          </cell>
          <cell r="E723" t="str">
            <v>przez Samolotową</v>
          </cell>
          <cell r="F723">
            <v>2</v>
          </cell>
          <cell r="G723" t="str">
            <v>Praga Południe</v>
          </cell>
          <cell r="H723" t="str">
            <v>20151218-150728</v>
          </cell>
          <cell r="I723" t="str">
            <v>20151221-114421</v>
          </cell>
          <cell r="J723" t="str">
            <v>Foto4</v>
          </cell>
          <cell r="K723" t="str">
            <v>Foto5</v>
          </cell>
          <cell r="L723" t="str">
            <v>20151218-150728</v>
          </cell>
          <cell r="M723" t="str">
            <v>20151221-114421</v>
          </cell>
          <cell r="N723" t="str">
            <v>52.2214228, 21.0979517</v>
          </cell>
          <cell r="O723">
            <v>2047</v>
          </cell>
          <cell r="P723" t="str">
            <v>N</v>
          </cell>
          <cell r="Q723" t="str">
            <v>S</v>
          </cell>
          <cell r="R723" t="str">
            <v>S</v>
          </cell>
          <cell r="S723" t="str">
            <v>N</v>
          </cell>
          <cell r="T723"/>
          <cell r="U723"/>
          <cell r="V723"/>
          <cell r="W723"/>
          <cell r="X723"/>
          <cell r="Y723"/>
          <cell r="Z723"/>
        </row>
        <row r="724">
          <cell r="A724">
            <v>2048</v>
          </cell>
          <cell r="B724" t="str">
            <v>Jugosłowiańska</v>
          </cell>
          <cell r="C724" t="str">
            <v>Plac Kotarbińskiego</v>
          </cell>
          <cell r="D724" t="str">
            <v>powiatowa</v>
          </cell>
          <cell r="E724" t="str">
            <v>przez Jugosłowiańską</v>
          </cell>
          <cell r="F724">
            <v>2</v>
          </cell>
          <cell r="G724" t="str">
            <v>Praga Południe</v>
          </cell>
          <cell r="H724" t="str">
            <v>20151217-132626</v>
          </cell>
          <cell r="I724" t="str">
            <v>20151217-141106</v>
          </cell>
          <cell r="J724" t="str">
            <v>Foto4</v>
          </cell>
          <cell r="K724" t="str">
            <v>Foto4</v>
          </cell>
          <cell r="L724" t="str">
            <v>20151217-132626</v>
          </cell>
          <cell r="M724" t="str">
            <v>20151217-141106</v>
          </cell>
          <cell r="N724" t="str">
            <v>52.2215255, 21.0989696</v>
          </cell>
          <cell r="O724">
            <v>2048</v>
          </cell>
          <cell r="P724" t="str">
            <v>W</v>
          </cell>
          <cell r="Q724" t="str">
            <v>E</v>
          </cell>
          <cell r="R724" t="str">
            <v>E</v>
          </cell>
          <cell r="S724" t="str">
            <v>W</v>
          </cell>
          <cell r="T724"/>
          <cell r="U724"/>
          <cell r="V724"/>
          <cell r="W724"/>
          <cell r="X724"/>
          <cell r="Y724"/>
          <cell r="Z724"/>
        </row>
        <row r="725">
          <cell r="A725">
            <v>2049</v>
          </cell>
          <cell r="B725" t="str">
            <v>Władysława Umińskiego</v>
          </cell>
          <cell r="C725" t="str">
            <v>Znanieckiego</v>
          </cell>
          <cell r="D725" t="str">
            <v>gminna</v>
          </cell>
          <cell r="E725" t="str">
            <v>przez Znanieckiego</v>
          </cell>
          <cell r="F725">
            <v>2</v>
          </cell>
          <cell r="G725" t="str">
            <v>Praga Południe</v>
          </cell>
          <cell r="H725" t="str">
            <v>20151218-150141</v>
          </cell>
          <cell r="I725" t="str">
            <v>20151221-113650</v>
          </cell>
          <cell r="J725" t="str">
            <v>Foto4</v>
          </cell>
          <cell r="K725" t="str">
            <v>Foto5</v>
          </cell>
          <cell r="L725" t="str">
            <v>20151218-150141</v>
          </cell>
          <cell r="M725" t="str">
            <v>20151221-113650</v>
          </cell>
          <cell r="N725" t="str">
            <v>52.224159400000005, 21.1023076</v>
          </cell>
          <cell r="O725">
            <v>2049</v>
          </cell>
          <cell r="P725" t="str">
            <v>E</v>
          </cell>
          <cell r="Q725" t="str">
            <v>W</v>
          </cell>
          <cell r="R725" t="str">
            <v>W</v>
          </cell>
          <cell r="S725" t="str">
            <v>E</v>
          </cell>
          <cell r="T725"/>
          <cell r="U725"/>
          <cell r="V725"/>
          <cell r="W725"/>
          <cell r="X725"/>
          <cell r="Y725"/>
          <cell r="Z725"/>
        </row>
        <row r="726">
          <cell r="A726">
            <v>2050</v>
          </cell>
          <cell r="B726" t="str">
            <v>Władysława Umińskiego</v>
          </cell>
          <cell r="C726" t="str">
            <v>Rechniewskiego</v>
          </cell>
          <cell r="D726" t="str">
            <v>gminna</v>
          </cell>
          <cell r="E726" t="str">
            <v>przez Rechniewskiego</v>
          </cell>
          <cell r="F726">
            <v>2</v>
          </cell>
          <cell r="G726" t="str">
            <v>Praga Południe</v>
          </cell>
          <cell r="H726" t="str">
            <v>20151217-133308</v>
          </cell>
          <cell r="I726" t="str">
            <v>20151221-113725</v>
          </cell>
          <cell r="J726" t="str">
            <v>Foto4</v>
          </cell>
          <cell r="K726" t="str">
            <v>Foto5</v>
          </cell>
          <cell r="L726" t="str">
            <v>20151217-133308</v>
          </cell>
          <cell r="M726" t="str">
            <v>20151221-113725</v>
          </cell>
          <cell r="N726" t="str">
            <v>52.2248963, 21.102321</v>
          </cell>
          <cell r="O726">
            <v>2050</v>
          </cell>
          <cell r="P726" t="str">
            <v>NE</v>
          </cell>
          <cell r="Q726" t="str">
            <v>SW</v>
          </cell>
          <cell r="R726" t="str">
            <v>SW</v>
          </cell>
          <cell r="S726" t="str">
            <v>NE</v>
          </cell>
          <cell r="T726"/>
          <cell r="U726"/>
          <cell r="V726"/>
          <cell r="W726"/>
          <cell r="X726"/>
          <cell r="Y726"/>
          <cell r="Z726"/>
        </row>
        <row r="727">
          <cell r="A727">
            <v>2051</v>
          </cell>
          <cell r="B727" t="str">
            <v>Władysława Umińskiego</v>
          </cell>
          <cell r="C727" t="str">
            <v>Rechniewskiego</v>
          </cell>
          <cell r="D727" t="str">
            <v>powiatowa</v>
          </cell>
          <cell r="E727" t="str">
            <v>przez Umińskiego, jezdnia N</v>
          </cell>
          <cell r="F727">
            <v>2</v>
          </cell>
          <cell r="G727" t="str">
            <v>Praga Południe</v>
          </cell>
          <cell r="H727" t="str">
            <v>20151217-133325</v>
          </cell>
          <cell r="I727" t="str">
            <v>20151218-104253</v>
          </cell>
          <cell r="J727" t="str">
            <v>Foto4</v>
          </cell>
          <cell r="K727" t="str">
            <v>Foto4</v>
          </cell>
          <cell r="L727" t="str">
            <v>20151217-133325</v>
          </cell>
          <cell r="M727" t="str">
            <v>20151218-104253</v>
          </cell>
          <cell r="N727" t="str">
            <v>52.2250179, 21.1020353</v>
          </cell>
          <cell r="O727">
            <v>2051</v>
          </cell>
          <cell r="P727" t="str">
            <v>S</v>
          </cell>
          <cell r="Q727" t="str">
            <v>N</v>
          </cell>
          <cell r="R727"/>
          <cell r="S727"/>
          <cell r="T727"/>
          <cell r="U727"/>
          <cell r="V727"/>
          <cell r="W727"/>
          <cell r="X727"/>
          <cell r="Y727"/>
          <cell r="Z727"/>
        </row>
        <row r="728">
          <cell r="A728">
            <v>2052</v>
          </cell>
          <cell r="B728" t="str">
            <v>Władysława Umińskiego</v>
          </cell>
          <cell r="C728" t="str">
            <v>Rechniewskiego</v>
          </cell>
          <cell r="D728" t="str">
            <v>powiatowa</v>
          </cell>
          <cell r="E728" t="str">
            <v>przez Umińskiego, jezdnia S</v>
          </cell>
          <cell r="F728">
            <v>2</v>
          </cell>
          <cell r="G728" t="str">
            <v>Praga Południe</v>
          </cell>
          <cell r="H728" t="str">
            <v>20151217-140957</v>
          </cell>
          <cell r="I728" t="str">
            <v>20151218-111253</v>
          </cell>
          <cell r="J728" t="str">
            <v>Foto4</v>
          </cell>
          <cell r="K728" t="str">
            <v>Foto4</v>
          </cell>
          <cell r="L728" t="str">
            <v>20151217-140957</v>
          </cell>
          <cell r="M728" t="str">
            <v>20151218-111253</v>
          </cell>
          <cell r="N728" t="str">
            <v>52.2249834, 21.1019079</v>
          </cell>
          <cell r="O728">
            <v>2052</v>
          </cell>
          <cell r="P728" t="str">
            <v>N</v>
          </cell>
          <cell r="Q728" t="str">
            <v>S</v>
          </cell>
          <cell r="R728"/>
          <cell r="S728"/>
          <cell r="T728"/>
          <cell r="U728"/>
          <cell r="V728"/>
          <cell r="W728"/>
          <cell r="X728"/>
          <cell r="Y728"/>
          <cell r="Z728"/>
        </row>
        <row r="729">
          <cell r="A729">
            <v>2053</v>
          </cell>
          <cell r="B729" t="str">
            <v>Władysława Umińskiego</v>
          </cell>
          <cell r="C729" t="str">
            <v>Umińskiego 7</v>
          </cell>
          <cell r="D729" t="str">
            <v>powiatowa</v>
          </cell>
          <cell r="E729" t="str">
            <v>przez Umińskiego, jezdnia N</v>
          </cell>
          <cell r="F729">
            <v>2</v>
          </cell>
          <cell r="G729" t="str">
            <v>Praga Południe</v>
          </cell>
          <cell r="H729" t="str">
            <v>20151217-133349</v>
          </cell>
          <cell r="I729" t="str">
            <v>20151218-104341</v>
          </cell>
          <cell r="J729" t="str">
            <v>Foto4</v>
          </cell>
          <cell r="K729" t="str">
            <v>Foto4</v>
          </cell>
          <cell r="L729" t="str">
            <v>20151217-133349</v>
          </cell>
          <cell r="M729" t="str">
            <v>20151218-104341</v>
          </cell>
          <cell r="N729" t="str">
            <v>52.2259051, 21.1008538</v>
          </cell>
          <cell r="O729">
            <v>2053</v>
          </cell>
          <cell r="P729" t="str">
            <v>SE</v>
          </cell>
          <cell r="Q729" t="str">
            <v>NW</v>
          </cell>
          <cell r="R729"/>
          <cell r="S729"/>
          <cell r="T729"/>
          <cell r="U729"/>
          <cell r="V729"/>
          <cell r="W729"/>
          <cell r="X729"/>
          <cell r="Y729"/>
          <cell r="Z729"/>
        </row>
        <row r="730">
          <cell r="A730">
            <v>2054</v>
          </cell>
          <cell r="B730" t="str">
            <v>Władysława Umińskiego</v>
          </cell>
          <cell r="C730" t="str">
            <v>Umińskiego 7</v>
          </cell>
          <cell r="D730" t="str">
            <v>powiatowa</v>
          </cell>
          <cell r="E730" t="str">
            <v>przez Umińskiego, jezdnia S</v>
          </cell>
          <cell r="F730">
            <v>2</v>
          </cell>
          <cell r="G730" t="str">
            <v>Praga Południe</v>
          </cell>
          <cell r="H730" t="str">
            <v>20151217-140923</v>
          </cell>
          <cell r="I730" t="str">
            <v>20151218-111110</v>
          </cell>
          <cell r="J730" t="str">
            <v>Foto4</v>
          </cell>
          <cell r="K730" t="str">
            <v>Foto4</v>
          </cell>
          <cell r="L730" t="str">
            <v>20151217-140923</v>
          </cell>
          <cell r="M730" t="str">
            <v>20151218-111110</v>
          </cell>
          <cell r="N730" t="str">
            <v>52.2258336, 21.1007372</v>
          </cell>
          <cell r="O730">
            <v>2054</v>
          </cell>
          <cell r="P730" t="str">
            <v>NW</v>
          </cell>
          <cell r="Q730" t="str">
            <v>SE</v>
          </cell>
          <cell r="R730"/>
          <cell r="S730"/>
          <cell r="T730"/>
          <cell r="U730"/>
          <cell r="V730"/>
          <cell r="W730"/>
          <cell r="X730"/>
          <cell r="Y730"/>
          <cell r="Z730"/>
        </row>
        <row r="731">
          <cell r="A731">
            <v>2055</v>
          </cell>
          <cell r="B731" t="str">
            <v>Władysława Umińskiego</v>
          </cell>
          <cell r="C731" t="str">
            <v>Umińskiego 11</v>
          </cell>
          <cell r="D731" t="str">
            <v>powiatowa</v>
          </cell>
          <cell r="E731" t="str">
            <v>przez Umińskiego E, jezdnia N</v>
          </cell>
          <cell r="F731">
            <v>2</v>
          </cell>
          <cell r="G731" t="str">
            <v>Praga Południe</v>
          </cell>
          <cell r="H731" t="str">
            <v>20151217-134137</v>
          </cell>
          <cell r="I731" t="str">
            <v>20151218-104545</v>
          </cell>
          <cell r="J731" t="str">
            <v>Foto4</v>
          </cell>
          <cell r="K731" t="str">
            <v>Foto4</v>
          </cell>
          <cell r="L731" t="str">
            <v>20151217-134137</v>
          </cell>
          <cell r="M731" t="str">
            <v>20151218-104545</v>
          </cell>
          <cell r="N731" t="str">
            <v>52.2268728, 21.0977358</v>
          </cell>
          <cell r="O731">
            <v>2055</v>
          </cell>
          <cell r="P731" t="str">
            <v>E</v>
          </cell>
          <cell r="Q731" t="str">
            <v>W</v>
          </cell>
          <cell r="R731"/>
          <cell r="S731"/>
          <cell r="T731"/>
          <cell r="U731"/>
          <cell r="V731"/>
          <cell r="W731"/>
          <cell r="X731"/>
          <cell r="Y731"/>
          <cell r="Z731"/>
        </row>
        <row r="732">
          <cell r="A732">
            <v>2056</v>
          </cell>
          <cell r="B732" t="str">
            <v>Władysława Umińskiego</v>
          </cell>
          <cell r="C732" t="str">
            <v>Umińskiego 11</v>
          </cell>
          <cell r="D732" t="str">
            <v>powiatowa</v>
          </cell>
          <cell r="E732" t="str">
            <v>przez Umińskiego E, jezdnia S</v>
          </cell>
          <cell r="F732">
            <v>2</v>
          </cell>
          <cell r="G732" t="str">
            <v>Praga Południe</v>
          </cell>
          <cell r="H732" t="str">
            <v>20151217-140852</v>
          </cell>
          <cell r="I732" t="str">
            <v>20151218-111037</v>
          </cell>
          <cell r="J732" t="str">
            <v>Foto4</v>
          </cell>
          <cell r="K732" t="str">
            <v>Foto4</v>
          </cell>
          <cell r="L732" t="str">
            <v>20151217-140852</v>
          </cell>
          <cell r="M732" t="str">
            <v>20151218-111037</v>
          </cell>
          <cell r="N732" t="str">
            <v>52.2267832, 21.0976955</v>
          </cell>
          <cell r="O732">
            <v>2056</v>
          </cell>
          <cell r="P732" t="str">
            <v>W</v>
          </cell>
          <cell r="Q732" t="str">
            <v>E</v>
          </cell>
          <cell r="R732"/>
          <cell r="S732"/>
          <cell r="T732"/>
          <cell r="U732"/>
          <cell r="V732"/>
          <cell r="W732"/>
          <cell r="X732"/>
          <cell r="Y732"/>
          <cell r="Z732"/>
        </row>
        <row r="733">
          <cell r="A733">
            <v>2057</v>
          </cell>
          <cell r="B733" t="str">
            <v>Władysława Umińskiego</v>
          </cell>
          <cell r="C733" t="str">
            <v>Umińskiego 11</v>
          </cell>
          <cell r="D733" t="str">
            <v>powiatowa</v>
          </cell>
          <cell r="E733" t="str">
            <v>przez Umińskiego W, jezdnia N</v>
          </cell>
          <cell r="F733">
            <v>2</v>
          </cell>
          <cell r="G733" t="str">
            <v>Praga Południe</v>
          </cell>
          <cell r="H733" t="str">
            <v>20151217-134309</v>
          </cell>
          <cell r="I733" t="str">
            <v>20151218-104621</v>
          </cell>
          <cell r="J733" t="str">
            <v>Foto4</v>
          </cell>
          <cell r="K733" t="str">
            <v>Foto4</v>
          </cell>
          <cell r="L733" t="str">
            <v>20151217-134309</v>
          </cell>
          <cell r="M733" t="str">
            <v>20151218-104621</v>
          </cell>
          <cell r="N733" t="str">
            <v>52.2269574, 21.0973012</v>
          </cell>
          <cell r="O733">
            <v>2057</v>
          </cell>
          <cell r="P733" t="str">
            <v>E</v>
          </cell>
          <cell r="Q733" t="str">
            <v>W</v>
          </cell>
          <cell r="R733"/>
          <cell r="S733"/>
          <cell r="T733"/>
          <cell r="U733"/>
          <cell r="V733"/>
          <cell r="W733"/>
          <cell r="X733"/>
          <cell r="Y733"/>
          <cell r="Z733"/>
        </row>
        <row r="734">
          <cell r="A734">
            <v>2058</v>
          </cell>
          <cell r="B734" t="str">
            <v>Władysława Umińskiego</v>
          </cell>
          <cell r="C734" t="str">
            <v>Umińskiego 11</v>
          </cell>
          <cell r="D734" t="str">
            <v>powiatowa</v>
          </cell>
          <cell r="E734" t="str">
            <v>przez Umińskiego W, jezdnia S</v>
          </cell>
          <cell r="F734">
            <v>2</v>
          </cell>
          <cell r="G734" t="str">
            <v>Praga Południe</v>
          </cell>
          <cell r="H734" t="str">
            <v>20151217-140835</v>
          </cell>
          <cell r="I734" t="str">
            <v>20151218-110954</v>
          </cell>
          <cell r="J734" t="str">
            <v>Foto4</v>
          </cell>
          <cell r="K734" t="str">
            <v>Foto4</v>
          </cell>
          <cell r="L734" t="str">
            <v>20151217-140835</v>
          </cell>
          <cell r="M734" t="str">
            <v>20151218-110954</v>
          </cell>
          <cell r="N734" t="str">
            <v>52.2268654, 21.0972543</v>
          </cell>
          <cell r="O734">
            <v>2058</v>
          </cell>
          <cell r="P734" t="str">
            <v>W</v>
          </cell>
          <cell r="Q734" t="str">
            <v>E</v>
          </cell>
          <cell r="R734"/>
          <cell r="S734"/>
          <cell r="T734"/>
          <cell r="U734"/>
          <cell r="V734"/>
          <cell r="W734"/>
          <cell r="X734"/>
          <cell r="Y734"/>
          <cell r="Z734"/>
        </row>
        <row r="735">
          <cell r="A735">
            <v>2059</v>
          </cell>
          <cell r="B735" t="str">
            <v>Generała Romana Abrahama</v>
          </cell>
          <cell r="C735" t="str">
            <v>Abrahama 13</v>
          </cell>
          <cell r="D735" t="str">
            <v>powiatowa</v>
          </cell>
          <cell r="E735" t="str">
            <v>przez Abrahama, jezdnia N</v>
          </cell>
          <cell r="F735">
            <v>2</v>
          </cell>
          <cell r="G735" t="str">
            <v>Praga Południe</v>
          </cell>
          <cell r="H735" t="str">
            <v>20151217-134421</v>
          </cell>
          <cell r="I735" t="str">
            <v>20151218-104723</v>
          </cell>
          <cell r="J735" t="str">
            <v>Foto4</v>
          </cell>
          <cell r="K735" t="str">
            <v>Foto4</v>
          </cell>
          <cell r="L735" t="str">
            <v>20151217-134421</v>
          </cell>
          <cell r="M735" t="str">
            <v>20151218-104723</v>
          </cell>
          <cell r="N735" t="str">
            <v>52.2279259, 21.0922775</v>
          </cell>
          <cell r="O735">
            <v>2059</v>
          </cell>
          <cell r="P735" t="str">
            <v>E</v>
          </cell>
          <cell r="Q735" t="str">
            <v>W</v>
          </cell>
          <cell r="R735"/>
          <cell r="S735"/>
          <cell r="T735"/>
          <cell r="U735"/>
          <cell r="V735"/>
          <cell r="W735"/>
          <cell r="X735"/>
          <cell r="Y735"/>
          <cell r="Z735"/>
        </row>
        <row r="736">
          <cell r="A736">
            <v>2060</v>
          </cell>
          <cell r="B736" t="str">
            <v>Generała Romana Abrahama</v>
          </cell>
          <cell r="C736" t="str">
            <v>Abrahama 13</v>
          </cell>
          <cell r="D736" t="str">
            <v>powiatowa</v>
          </cell>
          <cell r="E736" t="str">
            <v>przez Abrahama, jezdnia S</v>
          </cell>
          <cell r="F736">
            <v>2</v>
          </cell>
          <cell r="G736" t="str">
            <v>Praga Południe</v>
          </cell>
          <cell r="H736" t="str">
            <v>20151217-140712</v>
          </cell>
          <cell r="I736" t="str">
            <v>20151218-110833</v>
          </cell>
          <cell r="J736" t="str">
            <v>Foto4</v>
          </cell>
          <cell r="K736" t="str">
            <v>Foto4</v>
          </cell>
          <cell r="L736" t="str">
            <v>20151217-140712</v>
          </cell>
          <cell r="M736" t="str">
            <v>20151218-110833</v>
          </cell>
          <cell r="N736" t="str">
            <v>52.2278347, 21.0922278</v>
          </cell>
          <cell r="O736">
            <v>2060</v>
          </cell>
          <cell r="P736" t="str">
            <v>W</v>
          </cell>
          <cell r="Q736" t="str">
            <v>E</v>
          </cell>
          <cell r="R736"/>
          <cell r="S736"/>
          <cell r="T736"/>
          <cell r="U736"/>
          <cell r="V736"/>
          <cell r="W736"/>
          <cell r="X736"/>
          <cell r="Y736"/>
          <cell r="Z736"/>
        </row>
        <row r="737">
          <cell r="A737">
            <v>2061</v>
          </cell>
          <cell r="B737" t="str">
            <v>Generała Romana Abrahama</v>
          </cell>
          <cell r="C737" t="str">
            <v>Orlego Lotu</v>
          </cell>
          <cell r="D737" t="str">
            <v>powiatowa</v>
          </cell>
          <cell r="E737" t="str">
            <v>przez Abrahama, jezdnia N</v>
          </cell>
          <cell r="F737">
            <v>2</v>
          </cell>
          <cell r="G737" t="str">
            <v>Praga Południe</v>
          </cell>
          <cell r="H737" t="str">
            <v>20151217-134553</v>
          </cell>
          <cell r="I737" t="str">
            <v>20151218-104828</v>
          </cell>
          <cell r="J737" t="str">
            <v>Foto4</v>
          </cell>
          <cell r="K737" t="str">
            <v>Foto4</v>
          </cell>
          <cell r="L737" t="str">
            <v>20151217-134553</v>
          </cell>
          <cell r="M737" t="str">
            <v>20151218-104828</v>
          </cell>
          <cell r="N737" t="str">
            <v>52.2282389, 21.0906427</v>
          </cell>
          <cell r="O737">
            <v>2061</v>
          </cell>
          <cell r="P737" t="str">
            <v>E</v>
          </cell>
          <cell r="Q737" t="str">
            <v>W</v>
          </cell>
          <cell r="R737"/>
          <cell r="S737"/>
          <cell r="T737"/>
          <cell r="U737"/>
          <cell r="V737"/>
          <cell r="W737"/>
          <cell r="X737"/>
          <cell r="Y737"/>
          <cell r="Z737"/>
        </row>
        <row r="738">
          <cell r="A738">
            <v>2062</v>
          </cell>
          <cell r="B738" t="str">
            <v>Generała Romana Abrahama</v>
          </cell>
          <cell r="C738" t="str">
            <v>Orlego Lotu</v>
          </cell>
          <cell r="D738" t="str">
            <v>powiatowa</v>
          </cell>
          <cell r="E738" t="str">
            <v>przez Abrahama, jezdnia S</v>
          </cell>
          <cell r="F738">
            <v>2</v>
          </cell>
          <cell r="G738" t="str">
            <v>Praga Południe</v>
          </cell>
          <cell r="H738" t="str">
            <v>20151217-140631</v>
          </cell>
          <cell r="I738" t="str">
            <v>20151218-110740</v>
          </cell>
          <cell r="J738" t="str">
            <v>Foto4</v>
          </cell>
          <cell r="K738" t="str">
            <v>Foto4</v>
          </cell>
          <cell r="L738" t="str">
            <v>20151217-140631</v>
          </cell>
          <cell r="M738" t="str">
            <v>20151218-110740</v>
          </cell>
          <cell r="N738" t="str">
            <v>52.2281461, 21.0906038</v>
          </cell>
          <cell r="O738">
            <v>2062</v>
          </cell>
          <cell r="P738" t="str">
            <v>W</v>
          </cell>
          <cell r="Q738" t="str">
            <v>E</v>
          </cell>
          <cell r="R738"/>
          <cell r="S738"/>
          <cell r="T738"/>
          <cell r="U738"/>
          <cell r="V738"/>
          <cell r="W738"/>
          <cell r="X738"/>
          <cell r="Y738"/>
          <cell r="Z738"/>
        </row>
        <row r="739">
          <cell r="A739">
            <v>2063</v>
          </cell>
          <cell r="B739" t="str">
            <v>Generała Romana Abrahama</v>
          </cell>
          <cell r="C739" t="str">
            <v>Orlego Lotu</v>
          </cell>
          <cell r="D739" t="str">
            <v>gminna</v>
          </cell>
          <cell r="E739" t="str">
            <v>przez Orlego Lotu</v>
          </cell>
          <cell r="F739">
            <v>2</v>
          </cell>
          <cell r="G739" t="str">
            <v>Praga Południe</v>
          </cell>
          <cell r="H739" t="str">
            <v>20151218-151201</v>
          </cell>
          <cell r="I739" t="str">
            <v>20151221-114134</v>
          </cell>
          <cell r="J739" t="str">
            <v>Foto4</v>
          </cell>
          <cell r="K739" t="str">
            <v>Foto5</v>
          </cell>
          <cell r="L739" t="str">
            <v>20151218-151201</v>
          </cell>
          <cell r="M739" t="str">
            <v>20151221-114134</v>
          </cell>
          <cell r="N739" t="str">
            <v>52.2280007, 21.0907982</v>
          </cell>
          <cell r="O739">
            <v>2063</v>
          </cell>
          <cell r="P739" t="str">
            <v>S</v>
          </cell>
          <cell r="Q739" t="str">
            <v>N</v>
          </cell>
          <cell r="R739" t="str">
            <v>N</v>
          </cell>
          <cell r="S739" t="str">
            <v>S</v>
          </cell>
          <cell r="T739"/>
          <cell r="U739"/>
          <cell r="V739"/>
          <cell r="W739"/>
          <cell r="X739"/>
          <cell r="Y739"/>
          <cell r="Z739"/>
        </row>
        <row r="740">
          <cell r="A740">
            <v>2064</v>
          </cell>
          <cell r="B740" t="str">
            <v>Generała Romana Abrahama</v>
          </cell>
          <cell r="C740" t="str">
            <v>Abrahama 8</v>
          </cell>
          <cell r="D740" t="str">
            <v>wewnętrzna</v>
          </cell>
          <cell r="E740" t="str">
            <v>wjazd w osiedle</v>
          </cell>
          <cell r="F740">
            <v>2</v>
          </cell>
          <cell r="G740" t="str">
            <v>Praga Południe</v>
          </cell>
          <cell r="H740" t="str">
            <v>20151218-151105</v>
          </cell>
          <cell r="I740" t="str">
            <v>20151221-114048</v>
          </cell>
          <cell r="J740" t="str">
            <v>Foto4</v>
          </cell>
          <cell r="K740" t="str">
            <v>Foto5</v>
          </cell>
          <cell r="L740" t="str">
            <v>20151218-151105</v>
          </cell>
          <cell r="M740" t="str">
            <v>20151221-114048</v>
          </cell>
          <cell r="N740" t="str">
            <v>52.2279949, 21.0865134</v>
          </cell>
          <cell r="O740">
            <v>2064</v>
          </cell>
          <cell r="P740" t="str">
            <v>S</v>
          </cell>
          <cell r="Q740" t="str">
            <v>N</v>
          </cell>
          <cell r="R740" t="str">
            <v>N</v>
          </cell>
          <cell r="S740" t="str">
            <v>S</v>
          </cell>
          <cell r="T740"/>
          <cell r="U740"/>
          <cell r="V740"/>
          <cell r="W740"/>
          <cell r="X740"/>
          <cell r="Y740"/>
          <cell r="Z740"/>
        </row>
        <row r="741">
          <cell r="A741">
            <v>2065</v>
          </cell>
          <cell r="B741" t="str">
            <v>Generała Romana Abrahama</v>
          </cell>
          <cell r="C741" t="str">
            <v>Kapelanów Armii Krajowej</v>
          </cell>
          <cell r="D741" t="str">
            <v>powiatowa</v>
          </cell>
          <cell r="E741" t="str">
            <v>przez Abrahama E, jezdnia N</v>
          </cell>
          <cell r="F741">
            <v>2</v>
          </cell>
          <cell r="G741" t="str">
            <v>Praga Południe</v>
          </cell>
          <cell r="H741" t="str">
            <v>20151217-134724</v>
          </cell>
          <cell r="I741" t="str">
            <v>20151218-104922</v>
          </cell>
          <cell r="J741" t="str">
            <v>Foto4</v>
          </cell>
          <cell r="K741" t="str">
            <v>Foto4</v>
          </cell>
          <cell r="L741" t="str">
            <v>20151217-134724</v>
          </cell>
          <cell r="M741" t="str">
            <v>20151218-104922</v>
          </cell>
          <cell r="N741" t="str">
            <v>52.2282282, 21.0857007</v>
          </cell>
          <cell r="O741">
            <v>2065</v>
          </cell>
          <cell r="P741" t="str">
            <v>E</v>
          </cell>
          <cell r="Q741" t="str">
            <v>W</v>
          </cell>
          <cell r="R741"/>
          <cell r="S741"/>
          <cell r="T741"/>
          <cell r="U741"/>
          <cell r="V741"/>
          <cell r="W741"/>
          <cell r="X741"/>
          <cell r="Y741"/>
          <cell r="Z741"/>
        </row>
        <row r="742">
          <cell r="A742">
            <v>2066</v>
          </cell>
          <cell r="B742" t="str">
            <v>Generała Romana Abrahama</v>
          </cell>
          <cell r="C742" t="str">
            <v>Kapelanów Armii Krajowej</v>
          </cell>
          <cell r="D742" t="str">
            <v>powiatowa</v>
          </cell>
          <cell r="E742" t="str">
            <v>przez Abrahama E, jezdnia S</v>
          </cell>
          <cell r="F742">
            <v>2</v>
          </cell>
          <cell r="G742" t="str">
            <v>Praga Południe</v>
          </cell>
          <cell r="H742" t="str">
            <v>20151217-140543</v>
          </cell>
          <cell r="I742" t="str">
            <v>20151218-110318</v>
          </cell>
          <cell r="J742" t="str">
            <v>Foto4</v>
          </cell>
          <cell r="K742" t="str">
            <v>Foto4</v>
          </cell>
          <cell r="L742" t="str">
            <v>20151217-140543</v>
          </cell>
          <cell r="M742" t="str">
            <v>20151218-110318</v>
          </cell>
          <cell r="N742" t="str">
            <v>52.2281214, 21.0857195</v>
          </cell>
          <cell r="O742">
            <v>2066</v>
          </cell>
          <cell r="P742" t="str">
            <v>W</v>
          </cell>
          <cell r="Q742" t="str">
            <v>E</v>
          </cell>
          <cell r="R742"/>
          <cell r="S742"/>
          <cell r="T742"/>
          <cell r="U742"/>
          <cell r="V742"/>
          <cell r="W742"/>
          <cell r="X742"/>
          <cell r="Y742"/>
          <cell r="Z742"/>
        </row>
        <row r="743">
          <cell r="A743">
            <v>2067</v>
          </cell>
          <cell r="B743" t="str">
            <v>Generała Romana Abrahama</v>
          </cell>
          <cell r="C743" t="str">
            <v>Kapelanów Armii Krajowej</v>
          </cell>
          <cell r="D743" t="str">
            <v>powiatowa</v>
          </cell>
          <cell r="E743" t="str">
            <v>przez Abrahama W, jezdnia N</v>
          </cell>
          <cell r="F743">
            <v>2</v>
          </cell>
          <cell r="G743" t="str">
            <v>Praga Południe</v>
          </cell>
          <cell r="H743" t="str">
            <v>20151217-135129</v>
          </cell>
          <cell r="I743" t="str">
            <v>20151218-104953</v>
          </cell>
          <cell r="J743" t="str">
            <v>Foto4</v>
          </cell>
          <cell r="K743" t="str">
            <v>Foto4</v>
          </cell>
          <cell r="L743" t="str">
            <v>20151217-135129</v>
          </cell>
          <cell r="M743" t="str">
            <v>20151218-104953</v>
          </cell>
          <cell r="N743" t="str">
            <v>52.228163300000006, 21.0852353</v>
          </cell>
          <cell r="O743">
            <v>2067</v>
          </cell>
          <cell r="P743" t="str">
            <v>E</v>
          </cell>
          <cell r="Q743" t="str">
            <v>W</v>
          </cell>
          <cell r="R743"/>
          <cell r="S743"/>
          <cell r="T743"/>
          <cell r="U743"/>
          <cell r="V743"/>
          <cell r="W743"/>
          <cell r="X743"/>
          <cell r="Y743"/>
          <cell r="Z743"/>
        </row>
        <row r="744">
          <cell r="A744">
            <v>2068</v>
          </cell>
          <cell r="B744" t="str">
            <v>Generała Romana Abrahama</v>
          </cell>
          <cell r="C744" t="str">
            <v>Kapelanów Armii Krajowej</v>
          </cell>
          <cell r="D744" t="str">
            <v>powiatowa</v>
          </cell>
          <cell r="E744" t="str">
            <v>przez Abrahama W, jezdnia S</v>
          </cell>
          <cell r="F744">
            <v>2</v>
          </cell>
          <cell r="G744" t="str">
            <v>Praga Południe</v>
          </cell>
          <cell r="H744" t="str">
            <v>20151217-140526</v>
          </cell>
          <cell r="I744" t="str">
            <v>20151218-110138</v>
          </cell>
          <cell r="J744" t="str">
            <v>Foto4</v>
          </cell>
          <cell r="K744" t="str">
            <v>Foto4</v>
          </cell>
          <cell r="L744" t="str">
            <v>20151217-140526</v>
          </cell>
          <cell r="M744" t="str">
            <v>20151218-110138</v>
          </cell>
          <cell r="N744" t="str">
            <v>52.2280664, 21.0852836</v>
          </cell>
          <cell r="O744">
            <v>2068</v>
          </cell>
          <cell r="P744" t="str">
            <v>W</v>
          </cell>
          <cell r="Q744" t="str">
            <v>E</v>
          </cell>
          <cell r="R744"/>
          <cell r="S744"/>
          <cell r="T744"/>
          <cell r="U744"/>
          <cell r="V744"/>
          <cell r="W744"/>
          <cell r="X744"/>
          <cell r="Y744"/>
          <cell r="Z744"/>
        </row>
        <row r="745">
          <cell r="A745">
            <v>2069</v>
          </cell>
          <cell r="B745" t="str">
            <v>Generała Romana Abrahama</v>
          </cell>
          <cell r="C745" t="str">
            <v>Kapelanów Armii Krajowej</v>
          </cell>
          <cell r="D745" t="str">
            <v>gminna</v>
          </cell>
          <cell r="E745" t="str">
            <v>przez Kapelanów Armii Krajowej</v>
          </cell>
          <cell r="F745">
            <v>2</v>
          </cell>
          <cell r="G745" t="str">
            <v>Praga Południe</v>
          </cell>
          <cell r="H745" t="str">
            <v>20151218-150319</v>
          </cell>
          <cell r="I745" t="str">
            <v>20151221-113845</v>
          </cell>
          <cell r="J745" t="str">
            <v>Foto4</v>
          </cell>
          <cell r="K745" t="str">
            <v>Foto5</v>
          </cell>
          <cell r="L745" t="str">
            <v>20151218-150319</v>
          </cell>
          <cell r="M745" t="str">
            <v>20151221-113845</v>
          </cell>
          <cell r="N745" t="str">
            <v>52.2282857, 21.0854124</v>
          </cell>
          <cell r="O745">
            <v>2069</v>
          </cell>
          <cell r="P745" t="str">
            <v>N</v>
          </cell>
          <cell r="Q745" t="str">
            <v>S</v>
          </cell>
          <cell r="R745" t="str">
            <v>S</v>
          </cell>
          <cell r="S745" t="str">
            <v>N</v>
          </cell>
          <cell r="T745"/>
          <cell r="U745"/>
          <cell r="V745"/>
          <cell r="W745"/>
          <cell r="X745"/>
          <cell r="Y745"/>
          <cell r="Z745"/>
        </row>
        <row r="746">
          <cell r="A746">
            <v>2070</v>
          </cell>
          <cell r="B746" t="str">
            <v>Generała Romana Abrahama</v>
          </cell>
          <cell r="C746" t="str">
            <v>Rogalskiego</v>
          </cell>
          <cell r="D746" t="str">
            <v>powiatowa</v>
          </cell>
          <cell r="E746" t="str">
            <v>przez Abrahama, jezdnia N</v>
          </cell>
          <cell r="F746">
            <v>2</v>
          </cell>
          <cell r="G746" t="str">
            <v>Praga Południe</v>
          </cell>
          <cell r="H746" t="str">
            <v>20151217-135240</v>
          </cell>
          <cell r="I746" t="str">
            <v>20151218-105043</v>
          </cell>
          <cell r="J746" t="str">
            <v>Foto4</v>
          </cell>
          <cell r="K746" t="str">
            <v>Foto4</v>
          </cell>
          <cell r="L746" t="str">
            <v>20151217-135240</v>
          </cell>
          <cell r="M746" t="str">
            <v>20151218-105043</v>
          </cell>
          <cell r="N746" t="str">
            <v>52.2276162, 21.0840619</v>
          </cell>
          <cell r="O746">
            <v>2070</v>
          </cell>
          <cell r="P746" t="str">
            <v>NE</v>
          </cell>
          <cell r="Q746" t="str">
            <v>SW</v>
          </cell>
          <cell r="R746"/>
          <cell r="S746"/>
          <cell r="T746"/>
          <cell r="U746"/>
          <cell r="V746"/>
          <cell r="W746"/>
          <cell r="X746"/>
          <cell r="Y746"/>
          <cell r="Z746"/>
        </row>
        <row r="747">
          <cell r="A747">
            <v>2071</v>
          </cell>
          <cell r="B747" t="str">
            <v>Generała Romana Abrahama</v>
          </cell>
          <cell r="C747" t="str">
            <v>Rogalskiego</v>
          </cell>
          <cell r="D747" t="str">
            <v>powiatowa</v>
          </cell>
          <cell r="E747" t="str">
            <v>przez Abrahama, jezdnia S</v>
          </cell>
          <cell r="F747">
            <v>2</v>
          </cell>
          <cell r="G747" t="str">
            <v>Praga Południe</v>
          </cell>
          <cell r="H747" t="str">
            <v>20151217-140502</v>
          </cell>
          <cell r="I747" t="str">
            <v>20151218-105547</v>
          </cell>
          <cell r="J747" t="str">
            <v>Foto4</v>
          </cell>
          <cell r="K747" t="str">
            <v>Foto4</v>
          </cell>
          <cell r="L747" t="str">
            <v>20151217-140502</v>
          </cell>
          <cell r="M747" t="str">
            <v>20151218-105547</v>
          </cell>
          <cell r="N747" t="str">
            <v>52.2275587, 21.0842</v>
          </cell>
          <cell r="O747">
            <v>2071</v>
          </cell>
          <cell r="P747" t="str">
            <v>SW</v>
          </cell>
          <cell r="Q747" t="str">
            <v>NE</v>
          </cell>
          <cell r="R747"/>
          <cell r="S747"/>
          <cell r="T747"/>
          <cell r="U747"/>
          <cell r="V747"/>
          <cell r="W747"/>
          <cell r="X747"/>
          <cell r="Y747"/>
          <cell r="Z747"/>
        </row>
        <row r="748">
          <cell r="A748">
            <v>2072</v>
          </cell>
          <cell r="B748" t="str">
            <v>Generała Romana Abrahama</v>
          </cell>
          <cell r="C748" t="str">
            <v>Rogalskiego</v>
          </cell>
          <cell r="D748" t="str">
            <v>gminna</v>
          </cell>
          <cell r="E748" t="str">
            <v>przez Rogalskiego</v>
          </cell>
          <cell r="F748">
            <v>3</v>
          </cell>
          <cell r="G748" t="str">
            <v>Praga Południe</v>
          </cell>
          <cell r="H748" t="str">
            <v>20151218-150411</v>
          </cell>
          <cell r="I748" t="str">
            <v>20151221-113915</v>
          </cell>
          <cell r="J748" t="str">
            <v>Foto4</v>
          </cell>
          <cell r="K748" t="str">
            <v>Foto5</v>
          </cell>
          <cell r="L748" t="str">
            <v>20151218-150411</v>
          </cell>
          <cell r="M748" t="str">
            <v>20151221-113915</v>
          </cell>
          <cell r="N748" t="str">
            <v>52.2274314, 21.0837172</v>
          </cell>
          <cell r="O748">
            <v>2072</v>
          </cell>
          <cell r="P748" t="str">
            <v>W</v>
          </cell>
          <cell r="Q748" t="str">
            <v>E</v>
          </cell>
          <cell r="R748" t="str">
            <v>E</v>
          </cell>
          <cell r="S748" t="str">
            <v>W</v>
          </cell>
          <cell r="T748"/>
          <cell r="U748"/>
          <cell r="V748"/>
          <cell r="W748"/>
          <cell r="X748"/>
          <cell r="Y748"/>
          <cell r="Z748"/>
        </row>
        <row r="749">
          <cell r="A749">
            <v>2073</v>
          </cell>
          <cell r="B749" t="str">
            <v>Generała Romana Abrahama</v>
          </cell>
          <cell r="C749" t="str">
            <v>Rogalskiego</v>
          </cell>
          <cell r="D749" t="str">
            <v>wewnętrzna</v>
          </cell>
          <cell r="E749" t="str">
            <v>wjazd w osiedle E</v>
          </cell>
          <cell r="F749">
            <v>2</v>
          </cell>
          <cell r="G749" t="str">
            <v>Praga Południe</v>
          </cell>
          <cell r="H749" t="str">
            <v>20151218-151033</v>
          </cell>
          <cell r="I749" t="str">
            <v>20151221-114014</v>
          </cell>
          <cell r="J749" t="str">
            <v>Foto4</v>
          </cell>
          <cell r="K749" t="str">
            <v>Foto5</v>
          </cell>
          <cell r="L749" t="str">
            <v>20151218-151033</v>
          </cell>
          <cell r="M749" t="str">
            <v>20151221-114014</v>
          </cell>
          <cell r="N749" t="str">
            <v>52.2273599, 21.0841691</v>
          </cell>
          <cell r="O749">
            <v>2073</v>
          </cell>
          <cell r="P749" t="str">
            <v>E</v>
          </cell>
          <cell r="Q749" t="str">
            <v>W</v>
          </cell>
          <cell r="R749" t="str">
            <v>W</v>
          </cell>
          <cell r="S749" t="str">
            <v>E</v>
          </cell>
          <cell r="T749"/>
          <cell r="U749"/>
          <cell r="V749"/>
          <cell r="W749"/>
          <cell r="X749"/>
          <cell r="Y749"/>
          <cell r="Z749"/>
        </row>
        <row r="750">
          <cell r="A750">
            <v>2074</v>
          </cell>
          <cell r="B750" t="str">
            <v>Janusza Meissnera</v>
          </cell>
          <cell r="C750" t="str">
            <v>Witoszyńskiego</v>
          </cell>
          <cell r="D750" t="str">
            <v>powiatowa</v>
          </cell>
          <cell r="E750" t="str">
            <v>przez Meissnera, jezdnia W</v>
          </cell>
          <cell r="F750">
            <v>1</v>
          </cell>
          <cell r="G750" t="str">
            <v>Praga Południe</v>
          </cell>
          <cell r="H750" t="str">
            <v>20151217-135434</v>
          </cell>
          <cell r="I750" t="str">
            <v>20151218-105134</v>
          </cell>
          <cell r="J750" t="str">
            <v>Foto4</v>
          </cell>
          <cell r="K750" t="str">
            <v>Foto4</v>
          </cell>
          <cell r="L750" t="str">
            <v>20151217-135434</v>
          </cell>
          <cell r="M750" t="str">
            <v>20151218-105134</v>
          </cell>
          <cell r="N750" t="str">
            <v>52.2238628, 21.083905</v>
          </cell>
          <cell r="O750">
            <v>2074</v>
          </cell>
          <cell r="P750" t="str">
            <v>N</v>
          </cell>
          <cell r="Q750" t="str">
            <v>S</v>
          </cell>
          <cell r="R750"/>
          <cell r="S750"/>
          <cell r="T750"/>
          <cell r="U750"/>
          <cell r="V750"/>
          <cell r="W750"/>
          <cell r="X750"/>
          <cell r="Y750"/>
          <cell r="Z750"/>
        </row>
        <row r="751">
          <cell r="A751">
            <v>2075</v>
          </cell>
          <cell r="B751" t="str">
            <v>Janusza Meissnera</v>
          </cell>
          <cell r="C751" t="str">
            <v>Witoszyńskiego</v>
          </cell>
          <cell r="D751" t="str">
            <v>powiatowa</v>
          </cell>
          <cell r="E751" t="str">
            <v>przez Meissnera, jezdnia E</v>
          </cell>
          <cell r="F751">
            <v>1</v>
          </cell>
          <cell r="G751" t="str">
            <v>Praga Południe</v>
          </cell>
          <cell r="H751" t="str">
            <v>20151217-140350</v>
          </cell>
          <cell r="I751" t="str">
            <v>20151218-105459</v>
          </cell>
          <cell r="J751" t="str">
            <v>Foto4</v>
          </cell>
          <cell r="K751" t="str">
            <v>Foto4</v>
          </cell>
          <cell r="L751" t="str">
            <v>20151217-140350</v>
          </cell>
          <cell r="M751" t="str">
            <v>20151218-105459</v>
          </cell>
          <cell r="N751" t="str">
            <v>52.2238998, 21.0840578</v>
          </cell>
          <cell r="O751">
            <v>2075</v>
          </cell>
          <cell r="P751" t="str">
            <v>S</v>
          </cell>
          <cell r="Q751" t="str">
            <v>N</v>
          </cell>
          <cell r="R751"/>
          <cell r="S751"/>
          <cell r="T751"/>
          <cell r="U751"/>
          <cell r="V751"/>
          <cell r="W751"/>
          <cell r="X751"/>
          <cell r="Y751"/>
          <cell r="Z751"/>
        </row>
        <row r="752">
          <cell r="A752">
            <v>2076</v>
          </cell>
          <cell r="B752" t="str">
            <v>Janusza Meissnera</v>
          </cell>
          <cell r="C752" t="str">
            <v>21 PP Dzieci Warszawy</v>
          </cell>
          <cell r="D752" t="str">
            <v>powiatowa</v>
          </cell>
          <cell r="E752" t="str">
            <v>przez Meissnera, jezdnia W</v>
          </cell>
          <cell r="F752">
            <v>1</v>
          </cell>
          <cell r="G752" t="str">
            <v>Praga Południe</v>
          </cell>
          <cell r="H752" t="str">
            <v>20151217-135555</v>
          </cell>
          <cell r="I752" t="str">
            <v>20151218-105230</v>
          </cell>
          <cell r="J752" t="str">
            <v>Foto4</v>
          </cell>
          <cell r="K752" t="str">
            <v>Foto4</v>
          </cell>
          <cell r="L752" t="str">
            <v>20151217-135555</v>
          </cell>
          <cell r="M752" t="str">
            <v>20151218-105230</v>
          </cell>
          <cell r="N752" t="str">
            <v>52.2230002, 21.0856377</v>
          </cell>
          <cell r="O752">
            <v>2076</v>
          </cell>
          <cell r="P752" t="str">
            <v>W</v>
          </cell>
          <cell r="Q752" t="str">
            <v>E</v>
          </cell>
          <cell r="R752"/>
          <cell r="S752"/>
          <cell r="T752"/>
          <cell r="U752"/>
          <cell r="V752"/>
          <cell r="W752"/>
          <cell r="X752"/>
          <cell r="Y752"/>
          <cell r="Z752"/>
        </row>
        <row r="753">
          <cell r="A753">
            <v>2077</v>
          </cell>
          <cell r="B753" t="str">
            <v>Janusza Meissnera</v>
          </cell>
          <cell r="C753" t="str">
            <v>21 PP Dzieci Warszawy</v>
          </cell>
          <cell r="D753" t="str">
            <v>powiatowa</v>
          </cell>
          <cell r="E753" t="str">
            <v>przez Meissnera, jezdnia E</v>
          </cell>
          <cell r="F753">
            <v>1</v>
          </cell>
          <cell r="G753" t="str">
            <v>Praga Południe</v>
          </cell>
          <cell r="H753" t="str">
            <v>20151217-140316</v>
          </cell>
          <cell r="I753" t="str">
            <v>20151218-105435</v>
          </cell>
          <cell r="J753" t="str">
            <v>Foto4</v>
          </cell>
          <cell r="K753" t="str">
            <v>Foto4</v>
          </cell>
          <cell r="L753" t="str">
            <v>20151217-140316</v>
          </cell>
          <cell r="M753" t="str">
            <v>20151218-105435</v>
          </cell>
          <cell r="N753" t="str">
            <v>52.223094700000004, 21.0856833</v>
          </cell>
          <cell r="O753">
            <v>2077</v>
          </cell>
          <cell r="P753" t="str">
            <v>E</v>
          </cell>
          <cell r="Q753" t="str">
            <v>W</v>
          </cell>
          <cell r="R753"/>
          <cell r="S753"/>
          <cell r="T753"/>
          <cell r="U753"/>
          <cell r="V753"/>
          <cell r="W753"/>
          <cell r="X753"/>
          <cell r="Y753"/>
          <cell r="Z753"/>
        </row>
        <row r="754">
          <cell r="A754">
            <v>2078</v>
          </cell>
          <cell r="B754" t="str">
            <v>Janusza Meissnera</v>
          </cell>
          <cell r="C754" t="str">
            <v>Jantarowy Szlak</v>
          </cell>
          <cell r="D754" t="str">
            <v>powiatowa</v>
          </cell>
          <cell r="E754" t="str">
            <v>przez Meissnera, jezdnia W</v>
          </cell>
          <cell r="F754">
            <v>2</v>
          </cell>
          <cell r="G754" t="str">
            <v>Praga Południe</v>
          </cell>
          <cell r="H754" t="str">
            <v>20151217-135819</v>
          </cell>
          <cell r="I754" t="str">
            <v>20151218-105316</v>
          </cell>
          <cell r="J754" t="str">
            <v>Foto4</v>
          </cell>
          <cell r="K754" t="str">
            <v>Foto4</v>
          </cell>
          <cell r="L754" t="str">
            <v>20151217-135819</v>
          </cell>
          <cell r="M754" t="str">
            <v>20151218-105316</v>
          </cell>
          <cell r="N754" t="str">
            <v>52.2224917, 21.0882837</v>
          </cell>
          <cell r="O754">
            <v>2078</v>
          </cell>
          <cell r="P754" t="str">
            <v>W</v>
          </cell>
          <cell r="Q754" t="str">
            <v>E</v>
          </cell>
          <cell r="R754"/>
          <cell r="S754"/>
          <cell r="T754"/>
          <cell r="U754"/>
          <cell r="V754"/>
          <cell r="W754"/>
          <cell r="X754"/>
          <cell r="Y754"/>
          <cell r="Z754"/>
        </row>
        <row r="755">
          <cell r="A755">
            <v>2079</v>
          </cell>
          <cell r="B755" t="str">
            <v>Janusza Meissnera</v>
          </cell>
          <cell r="C755" t="str">
            <v>Jantarowy Szlak</v>
          </cell>
          <cell r="D755" t="str">
            <v>powiatowa</v>
          </cell>
          <cell r="E755" t="str">
            <v>przez Meissnera, jezdnia E</v>
          </cell>
          <cell r="F755">
            <v>2</v>
          </cell>
          <cell r="G755" t="str">
            <v>Praga Południe</v>
          </cell>
          <cell r="H755" t="str">
            <v>20151217-140243</v>
          </cell>
          <cell r="I755" t="str">
            <v>20151218-105402</v>
          </cell>
          <cell r="J755" t="str">
            <v>Foto4</v>
          </cell>
          <cell r="K755" t="str">
            <v>Foto4</v>
          </cell>
          <cell r="L755" t="str">
            <v>20151217-140243</v>
          </cell>
          <cell r="M755" t="str">
            <v>20151218-105402</v>
          </cell>
          <cell r="N755" t="str">
            <v>52.222587, 21.0883279</v>
          </cell>
          <cell r="O755">
            <v>2079</v>
          </cell>
          <cell r="P755" t="str">
            <v>E</v>
          </cell>
          <cell r="Q755" t="str">
            <v>W</v>
          </cell>
          <cell r="R755"/>
          <cell r="S755"/>
          <cell r="T755"/>
          <cell r="U755"/>
          <cell r="V755"/>
          <cell r="W755"/>
          <cell r="X755"/>
          <cell r="Y755"/>
          <cell r="Z755"/>
        </row>
        <row r="756">
          <cell r="A756">
            <v>2080</v>
          </cell>
          <cell r="B756" t="str">
            <v>Generała Augusta Emila Fieldorfa "Nila"</v>
          </cell>
          <cell r="C756" t="str">
            <v>Fieldorfa / Kwiatkowskiego 10</v>
          </cell>
          <cell r="D756" t="str">
            <v>wewnętrzna</v>
          </cell>
          <cell r="E756" t="str">
            <v>wjazd w osiedle</v>
          </cell>
          <cell r="F756">
            <v>2</v>
          </cell>
          <cell r="G756" t="str">
            <v>Praga Południe</v>
          </cell>
          <cell r="H756" t="str">
            <v>20151218-151253</v>
          </cell>
          <cell r="I756" t="str">
            <v>20151221-114631</v>
          </cell>
          <cell r="J756" t="str">
            <v>Foto4</v>
          </cell>
          <cell r="K756" t="str">
            <v>Foto5</v>
          </cell>
          <cell r="L756" t="str">
            <v>20151218-151253</v>
          </cell>
          <cell r="M756" t="str">
            <v>20151221-114631</v>
          </cell>
          <cell r="N756" t="str">
            <v>52.2233871, 21.091855</v>
          </cell>
          <cell r="O756">
            <v>2080</v>
          </cell>
          <cell r="P756" t="str">
            <v>E</v>
          </cell>
          <cell r="Q756" t="str">
            <v>W</v>
          </cell>
          <cell r="R756" t="str">
            <v>W</v>
          </cell>
          <cell r="S756" t="str">
            <v>E</v>
          </cell>
          <cell r="T756"/>
          <cell r="U756"/>
          <cell r="V756"/>
          <cell r="W756"/>
          <cell r="X756"/>
          <cell r="Y756"/>
          <cell r="Z756"/>
        </row>
        <row r="757">
          <cell r="A757">
            <v>2082</v>
          </cell>
          <cell r="B757" t="str">
            <v>Grenadierów</v>
          </cell>
          <cell r="C757" t="str">
            <v>Fundamentowa</v>
          </cell>
          <cell r="D757" t="str">
            <v>gminna</v>
          </cell>
          <cell r="E757" t="str">
            <v>przez Fundamentową</v>
          </cell>
          <cell r="F757">
            <v>2</v>
          </cell>
          <cell r="G757" t="str">
            <v>Praga Południe</v>
          </cell>
          <cell r="H757" t="str">
            <v>20151221-123727</v>
          </cell>
          <cell r="I757" t="str">
            <v>20151221-125828</v>
          </cell>
          <cell r="J757" t="str">
            <v>Foto5</v>
          </cell>
          <cell r="K757" t="str">
            <v>Foto5</v>
          </cell>
          <cell r="L757" t="str">
            <v>20151221-123727</v>
          </cell>
          <cell r="M757" t="str">
            <v>20151221-125828</v>
          </cell>
          <cell r="N757" t="str">
            <v>52.2399094, 21.0828884</v>
          </cell>
          <cell r="O757">
            <v>2082</v>
          </cell>
          <cell r="P757" t="str">
            <v>S</v>
          </cell>
          <cell r="Q757" t="str">
            <v>N</v>
          </cell>
          <cell r="R757" t="str">
            <v>N</v>
          </cell>
          <cell r="S757" t="str">
            <v>S</v>
          </cell>
          <cell r="T757"/>
          <cell r="U757"/>
          <cell r="V757"/>
          <cell r="W757"/>
          <cell r="X757"/>
          <cell r="Y757"/>
          <cell r="Z757"/>
        </row>
        <row r="758">
          <cell r="A758">
            <v>2083</v>
          </cell>
          <cell r="B758" t="str">
            <v>Wybrzeże Szczecińskie</v>
          </cell>
          <cell r="C758" t="str">
            <v>Al. Poniatowskiego</v>
          </cell>
          <cell r="D758" t="str">
            <v>zjazd</v>
          </cell>
          <cell r="E758" t="str">
            <v>dojazd do Stadionu Narodowego</v>
          </cell>
          <cell r="F758">
            <v>3</v>
          </cell>
          <cell r="G758" t="str">
            <v>Praga Południe</v>
          </cell>
          <cell r="H758" t="str">
            <v>20151222-103706</v>
          </cell>
          <cell r="I758" t="str">
            <v>20151222-120111</v>
          </cell>
          <cell r="J758" t="str">
            <v>Foto5</v>
          </cell>
          <cell r="K758" t="str">
            <v>Foto5</v>
          </cell>
          <cell r="L758" t="str">
            <v>20151222-103706</v>
          </cell>
          <cell r="M758" t="str">
            <v>20151222-120111</v>
          </cell>
          <cell r="N758" t="str">
            <v>52.2379071, 21.0436571</v>
          </cell>
          <cell r="O758">
            <v>2083</v>
          </cell>
          <cell r="P758" t="str">
            <v>E</v>
          </cell>
          <cell r="Q758" t="str">
            <v>W</v>
          </cell>
          <cell r="R758" t="str">
            <v>W</v>
          </cell>
          <cell r="S758" t="str">
            <v>E</v>
          </cell>
          <cell r="T758"/>
          <cell r="U758"/>
          <cell r="V758"/>
          <cell r="W758"/>
          <cell r="X758"/>
          <cell r="Y758"/>
          <cell r="Z758"/>
        </row>
        <row r="759">
          <cell r="A759">
            <v>2084</v>
          </cell>
          <cell r="B759" t="str">
            <v>Wybrzeże Szczecińskie</v>
          </cell>
          <cell r="C759" t="str">
            <v>Ryszarda Siwca</v>
          </cell>
          <cell r="D759" t="str">
            <v>zjazd</v>
          </cell>
          <cell r="E759" t="str">
            <v>dojazd do Stadionu Narodowego</v>
          </cell>
          <cell r="F759">
            <v>3</v>
          </cell>
          <cell r="G759" t="str">
            <v>Praga Południe</v>
          </cell>
          <cell r="H759" t="str">
            <v>20151222-103730</v>
          </cell>
          <cell r="I759" t="str">
            <v>20151222-120135</v>
          </cell>
          <cell r="J759" t="str">
            <v>Foto5</v>
          </cell>
          <cell r="K759" t="str">
            <v>Foto5</v>
          </cell>
          <cell r="L759" t="str">
            <v>20151222-103730</v>
          </cell>
          <cell r="M759" t="str">
            <v>20151222-120135</v>
          </cell>
          <cell r="N759" t="str">
            <v>52.2392154, 21.0424125</v>
          </cell>
          <cell r="O759">
            <v>2084</v>
          </cell>
          <cell r="P759" t="str">
            <v>E</v>
          </cell>
          <cell r="Q759" t="str">
            <v>W</v>
          </cell>
          <cell r="R759" t="str">
            <v>W</v>
          </cell>
          <cell r="S759" t="str">
            <v>E</v>
          </cell>
          <cell r="T759"/>
          <cell r="U759"/>
          <cell r="V759"/>
          <cell r="W759"/>
          <cell r="X759"/>
          <cell r="Y759"/>
          <cell r="Z759"/>
        </row>
        <row r="760">
          <cell r="A760">
            <v>2085</v>
          </cell>
          <cell r="B760" t="str">
            <v>Wybrzeże Szczecińskie</v>
          </cell>
          <cell r="C760" t="str">
            <v>Ryszarda Siwca</v>
          </cell>
          <cell r="D760" t="str">
            <v>gminna</v>
          </cell>
          <cell r="E760" t="str">
            <v>przez Siwca</v>
          </cell>
          <cell r="F760">
            <v>2</v>
          </cell>
          <cell r="G760" t="str">
            <v>Praga Południe</v>
          </cell>
          <cell r="H760" t="str">
            <v>20151222-103802</v>
          </cell>
          <cell r="I760" t="str">
            <v>20151222-120154</v>
          </cell>
          <cell r="J760" t="str">
            <v>Foto5</v>
          </cell>
          <cell r="K760" t="str">
            <v>Foto5</v>
          </cell>
          <cell r="L760" t="str">
            <v>20151222-103802</v>
          </cell>
          <cell r="M760" t="str">
            <v>20151222-120154</v>
          </cell>
          <cell r="N760" t="str">
            <v>52.2402485, 21.0414429</v>
          </cell>
          <cell r="O760">
            <v>2085</v>
          </cell>
          <cell r="P760" t="str">
            <v>NE</v>
          </cell>
          <cell r="Q760" t="str">
            <v>SW</v>
          </cell>
          <cell r="R760" t="str">
            <v>SW</v>
          </cell>
          <cell r="S760" t="str">
            <v>NE</v>
          </cell>
          <cell r="T760"/>
          <cell r="U760"/>
          <cell r="V760"/>
          <cell r="W760"/>
          <cell r="X760"/>
          <cell r="Y760"/>
          <cell r="Z760"/>
        </row>
        <row r="761">
          <cell r="A761">
            <v>2095</v>
          </cell>
          <cell r="B761" t="str">
            <v>Wybrzeże Szczecińskie</v>
          </cell>
          <cell r="C761" t="str">
            <v>Wybrzeże Szczecińskie 1</v>
          </cell>
          <cell r="D761" t="str">
            <v>wewnętrzna</v>
          </cell>
          <cell r="E761" t="str">
            <v>wjazd do lokali nadwiślanych</v>
          </cell>
          <cell r="F761">
            <v>1</v>
          </cell>
          <cell r="G761" t="str">
            <v>Praga Południe</v>
          </cell>
          <cell r="H761" t="str">
            <v>20151222-104453</v>
          </cell>
          <cell r="I761" t="str">
            <v>20151222-120547</v>
          </cell>
          <cell r="J761" t="str">
            <v>Foto5</v>
          </cell>
          <cell r="K761" t="str">
            <v>Foto5</v>
          </cell>
          <cell r="L761" t="str">
            <v>20151222-104453</v>
          </cell>
          <cell r="M761" t="str">
            <v>20151222-120547</v>
          </cell>
          <cell r="N761" t="str">
            <v>52.2382044, 21.0429114</v>
          </cell>
          <cell r="O761">
            <v>2095</v>
          </cell>
          <cell r="P761" t="str">
            <v xml:space="preserve">N </v>
          </cell>
          <cell r="Q761" t="str">
            <v xml:space="preserve">S </v>
          </cell>
          <cell r="R761"/>
          <cell r="S761"/>
          <cell r="T761"/>
          <cell r="U761"/>
          <cell r="V761"/>
          <cell r="W761"/>
          <cell r="X761"/>
          <cell r="Y761"/>
          <cell r="Z761"/>
        </row>
        <row r="762">
          <cell r="A762">
            <v>2096</v>
          </cell>
          <cell r="B762" t="str">
            <v>Wybrzeże Szczecińskie</v>
          </cell>
          <cell r="C762" t="str">
            <v>Wybrzeże Szczecińskie 1</v>
          </cell>
          <cell r="D762" t="str">
            <v>wewnętrzna</v>
          </cell>
          <cell r="E762" t="str">
            <v>wyjazd z lokali nadwiślanych</v>
          </cell>
          <cell r="F762">
            <v>1</v>
          </cell>
          <cell r="G762" t="str">
            <v>Praga Południe</v>
          </cell>
          <cell r="H762" t="str">
            <v>20151222-104522</v>
          </cell>
          <cell r="I762" t="str">
            <v>20151222-120605</v>
          </cell>
          <cell r="J762" t="str">
            <v>Foto5</v>
          </cell>
          <cell r="K762" t="str">
            <v>Foto5</v>
          </cell>
          <cell r="L762" t="str">
            <v>20151222-104522</v>
          </cell>
          <cell r="M762" t="str">
            <v>20151222-120605</v>
          </cell>
          <cell r="N762" t="str">
            <v>52.2378406, 21.0432521</v>
          </cell>
          <cell r="O762">
            <v>2096</v>
          </cell>
          <cell r="P762" t="str">
            <v>NW</v>
          </cell>
          <cell r="Q762" t="str">
            <v>SE</v>
          </cell>
          <cell r="R762"/>
          <cell r="S762"/>
          <cell r="T762"/>
          <cell r="U762"/>
          <cell r="V762"/>
          <cell r="W762"/>
          <cell r="X762"/>
          <cell r="Y762"/>
          <cell r="Z762"/>
        </row>
        <row r="763">
          <cell r="A763">
            <v>2097</v>
          </cell>
          <cell r="B763" t="str">
            <v>Wał Miedzeszyński</v>
          </cell>
          <cell r="C763" t="str">
            <v>Wał Miedzeszyński 397</v>
          </cell>
          <cell r="D763" t="str">
            <v>wewnętrzna</v>
          </cell>
          <cell r="E763" t="str">
            <v>dojazd do ośrodka sportowego</v>
          </cell>
          <cell r="F763">
            <v>2</v>
          </cell>
          <cell r="G763" t="str">
            <v>Praga Południe</v>
          </cell>
          <cell r="H763" t="str">
            <v>20151222-104724</v>
          </cell>
          <cell r="I763" t="str">
            <v>20151222-120642</v>
          </cell>
          <cell r="J763" t="str">
            <v>Foto5</v>
          </cell>
          <cell r="K763" t="str">
            <v>Foto5</v>
          </cell>
          <cell r="L763" t="str">
            <v>20151222-104724</v>
          </cell>
          <cell r="M763" t="str">
            <v>20151222-120642</v>
          </cell>
          <cell r="N763" t="str">
            <v>52.2285223, 21.0518794</v>
          </cell>
          <cell r="O763">
            <v>2097</v>
          </cell>
          <cell r="P763" t="str">
            <v>W</v>
          </cell>
          <cell r="Q763" t="str">
            <v>E</v>
          </cell>
          <cell r="R763" t="str">
            <v>E</v>
          </cell>
          <cell r="S763" t="str">
            <v>W</v>
          </cell>
          <cell r="T763"/>
          <cell r="U763"/>
          <cell r="V763"/>
          <cell r="W763"/>
          <cell r="X763"/>
          <cell r="Y763"/>
          <cell r="Z763"/>
        </row>
        <row r="764">
          <cell r="A764">
            <v>2098</v>
          </cell>
          <cell r="B764" t="str">
            <v>Wał Miedzeszyński</v>
          </cell>
          <cell r="C764" t="str">
            <v>Fieldorfa</v>
          </cell>
          <cell r="D764" t="str">
            <v>wewnętrzna</v>
          </cell>
          <cell r="E764" t="str">
            <v>dojazd nad Wisłę</v>
          </cell>
          <cell r="F764">
            <v>2</v>
          </cell>
          <cell r="G764" t="str">
            <v>Praga Południe</v>
          </cell>
          <cell r="H764" t="str">
            <v>20151222-104803</v>
          </cell>
          <cell r="I764" t="str">
            <v>20151222-120707</v>
          </cell>
          <cell r="J764" t="str">
            <v>Foto5</v>
          </cell>
          <cell r="K764" t="str">
            <v>Foto5</v>
          </cell>
          <cell r="L764" t="str">
            <v>20151222-104803</v>
          </cell>
          <cell r="M764" t="str">
            <v>20151222-120707</v>
          </cell>
          <cell r="N764" t="str">
            <v>52.220257800000006, 21.0871518</v>
          </cell>
          <cell r="O764">
            <v>2098</v>
          </cell>
          <cell r="P764" t="str">
            <v>S</v>
          </cell>
          <cell r="Q764" t="str">
            <v>N</v>
          </cell>
          <cell r="R764" t="str">
            <v>N</v>
          </cell>
          <cell r="S764" t="str">
            <v>S</v>
          </cell>
          <cell r="T764"/>
          <cell r="U764"/>
          <cell r="V764"/>
          <cell r="W764"/>
          <cell r="X764"/>
          <cell r="Y764"/>
          <cell r="Z764"/>
        </row>
        <row r="765">
          <cell r="A765">
            <v>2126</v>
          </cell>
          <cell r="B765" t="str">
            <v>Wał Miedzeszyński</v>
          </cell>
          <cell r="C765" t="str">
            <v>Trasa Siekierkowska</v>
          </cell>
          <cell r="D765" t="str">
            <v>gminna</v>
          </cell>
          <cell r="E765" t="str">
            <v>przez Kosmatki</v>
          </cell>
          <cell r="F765">
            <v>2</v>
          </cell>
          <cell r="G765" t="str">
            <v>Praga Południe</v>
          </cell>
          <cell r="H765" t="str">
            <v>20151222-111743</v>
          </cell>
          <cell r="I765" t="str">
            <v>20151222-124343</v>
          </cell>
          <cell r="J765" t="str">
            <v>Foto5</v>
          </cell>
          <cell r="K765" t="str">
            <v>Foto5</v>
          </cell>
          <cell r="L765" t="str">
            <v>20151222-111743</v>
          </cell>
          <cell r="M765" t="str">
            <v>20151222-124343</v>
          </cell>
          <cell r="N765" t="str">
            <v>52.217152, 21.098642300000005</v>
          </cell>
          <cell r="O765">
            <v>2126</v>
          </cell>
          <cell r="P765" t="str">
            <v>N</v>
          </cell>
          <cell r="Q765" t="str">
            <v>S</v>
          </cell>
          <cell r="R765" t="str">
            <v>S</v>
          </cell>
          <cell r="S765" t="str">
            <v>N</v>
          </cell>
          <cell r="T765"/>
          <cell r="U765"/>
          <cell r="V765"/>
          <cell r="W765"/>
          <cell r="X765"/>
          <cell r="Y765"/>
          <cell r="Z765"/>
        </row>
        <row r="766">
          <cell r="A766">
            <v>2127</v>
          </cell>
          <cell r="B766" t="str">
            <v>Wał Miedzeszyński</v>
          </cell>
          <cell r="C766" t="str">
            <v>Trasa Siekierkowska</v>
          </cell>
          <cell r="D766" t="str">
            <v>wewnętrzna</v>
          </cell>
          <cell r="E766" t="str">
            <v>dojazd na parking pod wiaduktem</v>
          </cell>
          <cell r="F766">
            <v>2</v>
          </cell>
          <cell r="G766" t="str">
            <v>Praga Południe</v>
          </cell>
          <cell r="H766" t="str">
            <v>20151222-111824</v>
          </cell>
          <cell r="I766" t="str">
            <v>20151222-124406</v>
          </cell>
          <cell r="J766" t="str">
            <v>Foto5</v>
          </cell>
          <cell r="K766" t="str">
            <v>Foto5</v>
          </cell>
          <cell r="L766" t="str">
            <v>20151222-111824</v>
          </cell>
          <cell r="M766" t="str">
            <v>20151222-124406</v>
          </cell>
          <cell r="N766" t="str">
            <v>52.2174667, 21.0981461</v>
          </cell>
          <cell r="O766">
            <v>2127</v>
          </cell>
          <cell r="P766" t="str">
            <v>N</v>
          </cell>
          <cell r="Q766" t="str">
            <v>S</v>
          </cell>
          <cell r="R766" t="str">
            <v>S</v>
          </cell>
          <cell r="S766" t="str">
            <v>N</v>
          </cell>
          <cell r="T766"/>
          <cell r="U766"/>
          <cell r="V766"/>
          <cell r="W766"/>
          <cell r="X766"/>
          <cell r="Y766"/>
          <cell r="Z766"/>
        </row>
        <row r="767">
          <cell r="A767">
            <v>2128</v>
          </cell>
          <cell r="B767" t="str">
            <v>Wał Miedzeszyński</v>
          </cell>
          <cell r="C767" t="str">
            <v>Fieldorfa</v>
          </cell>
          <cell r="D767" t="str">
            <v>wewnętrzna</v>
          </cell>
          <cell r="E767" t="str">
            <v>wjazd na BP</v>
          </cell>
          <cell r="F767">
            <v>1</v>
          </cell>
          <cell r="G767" t="str">
            <v>Praga Południe</v>
          </cell>
          <cell r="H767" t="str">
            <v>20151222-111904</v>
          </cell>
          <cell r="I767" t="str">
            <v>20151222-124455</v>
          </cell>
          <cell r="J767" t="str">
            <v>Foto5</v>
          </cell>
          <cell r="K767" t="str">
            <v>Foto5</v>
          </cell>
          <cell r="L767" t="str">
            <v>20151222-111904</v>
          </cell>
          <cell r="M767" t="str">
            <v>20151222-124455</v>
          </cell>
          <cell r="N767" t="str">
            <v>52.2197895, 21.0911939</v>
          </cell>
          <cell r="O767">
            <v>2128</v>
          </cell>
          <cell r="P767" t="str">
            <v>S</v>
          </cell>
          <cell r="Q767" t="str">
            <v>N</v>
          </cell>
          <cell r="R767"/>
          <cell r="S767"/>
          <cell r="T767"/>
          <cell r="U767"/>
          <cell r="V767"/>
          <cell r="W767"/>
          <cell r="X767"/>
          <cell r="Y767"/>
          <cell r="Z767"/>
        </row>
        <row r="768">
          <cell r="A768">
            <v>2129</v>
          </cell>
          <cell r="B768" t="str">
            <v>Wał Miedzeszyński</v>
          </cell>
          <cell r="C768" t="str">
            <v>Fieldorfa</v>
          </cell>
          <cell r="D768" t="str">
            <v>wewnętrzna</v>
          </cell>
          <cell r="E768" t="str">
            <v>wyjazd z BP</v>
          </cell>
          <cell r="F768">
            <v>1</v>
          </cell>
          <cell r="G768" t="str">
            <v>Praga Południe</v>
          </cell>
          <cell r="H768" t="str">
            <v>20151222-111921</v>
          </cell>
          <cell r="I768" t="str">
            <v>20151222-124515</v>
          </cell>
          <cell r="J768" t="str">
            <v>Foto5</v>
          </cell>
          <cell r="K768" t="str">
            <v>Foto5</v>
          </cell>
          <cell r="L768" t="str">
            <v>20151222-111921</v>
          </cell>
          <cell r="M768" t="str">
            <v>20151222-124515</v>
          </cell>
          <cell r="N768" t="str">
            <v>52.2199916, 21.0903195</v>
          </cell>
          <cell r="O768">
            <v>2129</v>
          </cell>
          <cell r="P768" t="str">
            <v>N</v>
          </cell>
          <cell r="Q768" t="str">
            <v>S</v>
          </cell>
          <cell r="R768"/>
          <cell r="S768"/>
          <cell r="T768"/>
          <cell r="U768"/>
          <cell r="V768"/>
          <cell r="W768"/>
          <cell r="X768"/>
          <cell r="Y768"/>
          <cell r="Z768"/>
        </row>
        <row r="769">
          <cell r="A769">
            <v>2130</v>
          </cell>
          <cell r="B769" t="str">
            <v>Wał Miedzeszyński</v>
          </cell>
          <cell r="C769" t="str">
            <v>Wał Miedzeszyński 648</v>
          </cell>
          <cell r="D769" t="str">
            <v>wewnętrzna</v>
          </cell>
          <cell r="E769" t="str">
            <v>dojazd do hal</v>
          </cell>
          <cell r="F769">
            <v>2</v>
          </cell>
          <cell r="G769" t="str">
            <v>Praga Południe</v>
          </cell>
          <cell r="H769" t="str">
            <v>20151222-112100</v>
          </cell>
          <cell r="I769" t="str">
            <v>20151222-124600</v>
          </cell>
          <cell r="J769" t="str">
            <v>Foto5</v>
          </cell>
          <cell r="K769" t="str">
            <v>Foto5</v>
          </cell>
          <cell r="L769" t="str">
            <v>20151222-112100</v>
          </cell>
          <cell r="M769" t="str">
            <v>20151222-124600</v>
          </cell>
          <cell r="N769" t="str">
            <v>52.2216413, 21.081226800000003</v>
          </cell>
          <cell r="O769">
            <v>2130</v>
          </cell>
          <cell r="P769" t="str">
            <v>N</v>
          </cell>
          <cell r="Q769" t="str">
            <v>S</v>
          </cell>
          <cell r="R769" t="str">
            <v>S</v>
          </cell>
          <cell r="S769" t="str">
            <v>N</v>
          </cell>
          <cell r="T769"/>
          <cell r="U769"/>
          <cell r="V769"/>
          <cell r="W769"/>
          <cell r="X769"/>
          <cell r="Y769"/>
          <cell r="Z769"/>
        </row>
        <row r="770">
          <cell r="A770">
            <v>2131</v>
          </cell>
          <cell r="B770" t="str">
            <v>Wał Miedzeszyński</v>
          </cell>
          <cell r="C770" t="str">
            <v>Ateńska</v>
          </cell>
          <cell r="D770" t="str">
            <v>gminna</v>
          </cell>
          <cell r="E770" t="str">
            <v>przez Ateńską</v>
          </cell>
          <cell r="F770">
            <v>2</v>
          </cell>
          <cell r="G770" t="str">
            <v>Praga Południe</v>
          </cell>
          <cell r="H770" t="str">
            <v>20151222-112137</v>
          </cell>
          <cell r="I770" t="str">
            <v>20151222-124734</v>
          </cell>
          <cell r="J770" t="str">
            <v>Foto5</v>
          </cell>
          <cell r="K770" t="str">
            <v>Foto5</v>
          </cell>
          <cell r="L770" t="str">
            <v>20151222-112137</v>
          </cell>
          <cell r="M770" t="str">
            <v>20151222-124734</v>
          </cell>
          <cell r="N770" t="str">
            <v>52.2222583, 21.0650316</v>
          </cell>
          <cell r="O770">
            <v>2131</v>
          </cell>
          <cell r="P770" t="str">
            <v>N</v>
          </cell>
          <cell r="Q770" t="str">
            <v>S</v>
          </cell>
          <cell r="R770" t="str">
            <v>S</v>
          </cell>
          <cell r="S770" t="str">
            <v>N</v>
          </cell>
          <cell r="T770"/>
          <cell r="U770"/>
          <cell r="V770"/>
          <cell r="W770"/>
          <cell r="X770"/>
          <cell r="Y770"/>
          <cell r="Z770"/>
        </row>
        <row r="771">
          <cell r="A771">
            <v>2132</v>
          </cell>
          <cell r="B771" t="str">
            <v>Zwycięzców</v>
          </cell>
          <cell r="C771" t="str">
            <v>Kryniczna</v>
          </cell>
          <cell r="D771" t="str">
            <v>powiatowa</v>
          </cell>
          <cell r="E771" t="str">
            <v>przez Zwycięzców</v>
          </cell>
          <cell r="F771">
            <v>2</v>
          </cell>
          <cell r="G771" t="str">
            <v>Praga Południe</v>
          </cell>
          <cell r="H771" t="str">
            <v>20151221-151135</v>
          </cell>
          <cell r="I771" t="str">
            <v>20151222-095518</v>
          </cell>
          <cell r="J771" t="str">
            <v>Foto5</v>
          </cell>
          <cell r="K771" t="str">
            <v>Foto5</v>
          </cell>
          <cell r="L771" t="str">
            <v>20151221-151135</v>
          </cell>
          <cell r="M771" t="str">
            <v>20151222-095518</v>
          </cell>
          <cell r="N771" t="str">
            <v>52.2309167, 21.053132</v>
          </cell>
          <cell r="O771">
            <v>2132</v>
          </cell>
          <cell r="P771" t="str">
            <v>E</v>
          </cell>
          <cell r="Q771" t="str">
            <v>W</v>
          </cell>
          <cell r="R771" t="str">
            <v>W</v>
          </cell>
          <cell r="S771" t="str">
            <v>E</v>
          </cell>
          <cell r="T771"/>
          <cell r="U771"/>
          <cell r="V771"/>
          <cell r="W771"/>
          <cell r="X771"/>
          <cell r="Y771"/>
          <cell r="Z771"/>
        </row>
        <row r="772">
          <cell r="A772">
            <v>2133</v>
          </cell>
          <cell r="B772" t="str">
            <v>Zwycięzców</v>
          </cell>
          <cell r="C772" t="str">
            <v>Kryniczna</v>
          </cell>
          <cell r="D772" t="str">
            <v>gminna</v>
          </cell>
          <cell r="E772" t="str">
            <v>przez Kryniczną</v>
          </cell>
          <cell r="F772">
            <v>2</v>
          </cell>
          <cell r="G772" t="str">
            <v>Praga Południe</v>
          </cell>
          <cell r="H772" t="str">
            <v>20151222-112249</v>
          </cell>
          <cell r="I772" t="str">
            <v>20151222-124829</v>
          </cell>
          <cell r="J772" t="str">
            <v>Foto5</v>
          </cell>
          <cell r="K772" t="str">
            <v>Foto5</v>
          </cell>
          <cell r="L772" t="str">
            <v>20151222-112249</v>
          </cell>
          <cell r="M772" t="str">
            <v>20151222-124829</v>
          </cell>
          <cell r="N772" t="str">
            <v>52.230842, 21.0530837</v>
          </cell>
          <cell r="O772">
            <v>2133</v>
          </cell>
          <cell r="P772" t="str">
            <v>S</v>
          </cell>
          <cell r="Q772" t="str">
            <v>N</v>
          </cell>
          <cell r="R772" t="str">
            <v>N</v>
          </cell>
          <cell r="S772" t="str">
            <v>S</v>
          </cell>
          <cell r="T772"/>
          <cell r="U772"/>
          <cell r="V772"/>
          <cell r="W772"/>
          <cell r="X772"/>
          <cell r="Y772"/>
          <cell r="Z772"/>
        </row>
        <row r="773">
          <cell r="A773">
            <v>2134</v>
          </cell>
          <cell r="B773" t="str">
            <v>Zwycięzców</v>
          </cell>
          <cell r="C773" t="str">
            <v>Kryniczna</v>
          </cell>
          <cell r="D773" t="str">
            <v>gminna</v>
          </cell>
          <cell r="E773" t="str">
            <v>przez Katowicką</v>
          </cell>
          <cell r="F773">
            <v>1</v>
          </cell>
          <cell r="G773" t="str">
            <v>Praga Południe</v>
          </cell>
          <cell r="H773" t="str">
            <v>20151222-131931</v>
          </cell>
          <cell r="I773" t="str">
            <v>20151222-133402</v>
          </cell>
          <cell r="J773" t="str">
            <v>Foto5</v>
          </cell>
          <cell r="K773" t="str">
            <v>Foto5</v>
          </cell>
          <cell r="L773" t="str">
            <v>20151222-131931</v>
          </cell>
          <cell r="M773" t="str">
            <v>20151222-133402</v>
          </cell>
          <cell r="N773" t="str">
            <v>52.2309726, 21.0529885</v>
          </cell>
          <cell r="O773">
            <v>2134</v>
          </cell>
          <cell r="P773" t="str">
            <v>S</v>
          </cell>
          <cell r="Q773" t="str">
            <v>N</v>
          </cell>
          <cell r="R773"/>
          <cell r="S773"/>
          <cell r="T773"/>
          <cell r="U773"/>
          <cell r="V773"/>
          <cell r="W773"/>
          <cell r="X773"/>
          <cell r="Y773"/>
          <cell r="Z773"/>
        </row>
        <row r="774">
          <cell r="A774">
            <v>2135</v>
          </cell>
          <cell r="B774" t="str">
            <v>Zwycięzców</v>
          </cell>
          <cell r="C774" t="str">
            <v>Zakopiańska</v>
          </cell>
          <cell r="D774" t="str">
            <v>gminna</v>
          </cell>
          <cell r="E774" t="str">
            <v>przez Poselską</v>
          </cell>
          <cell r="F774">
            <v>1</v>
          </cell>
          <cell r="G774" t="str">
            <v>Praga Południe</v>
          </cell>
          <cell r="H774" t="str">
            <v>20151222-131717</v>
          </cell>
          <cell r="I774" t="str">
            <v>20151222-133427</v>
          </cell>
          <cell r="J774" t="str">
            <v>Foto5</v>
          </cell>
          <cell r="K774" t="str">
            <v>Foto5</v>
          </cell>
          <cell r="L774" t="str">
            <v>20151222-131717</v>
          </cell>
          <cell r="M774" t="str">
            <v>20151222-133427</v>
          </cell>
          <cell r="N774" t="str">
            <v>52.2313439, 21.0543752</v>
          </cell>
          <cell r="O774">
            <v>2135</v>
          </cell>
          <cell r="P774" t="str">
            <v>N</v>
          </cell>
          <cell r="Q774" t="str">
            <v>S</v>
          </cell>
          <cell r="R774"/>
          <cell r="S774"/>
          <cell r="T774"/>
          <cell r="U774"/>
          <cell r="V774"/>
          <cell r="W774"/>
          <cell r="X774"/>
          <cell r="Y774"/>
          <cell r="Z774"/>
        </row>
        <row r="775">
          <cell r="A775">
            <v>2136</v>
          </cell>
          <cell r="B775" t="str">
            <v>Zwycięzców</v>
          </cell>
          <cell r="C775" t="str">
            <v>Zakopiańska</v>
          </cell>
          <cell r="D775" t="str">
            <v>gminna</v>
          </cell>
          <cell r="E775" t="str">
            <v>przez Zakopiańską</v>
          </cell>
          <cell r="F775">
            <v>2</v>
          </cell>
          <cell r="G775" t="str">
            <v>Praga Południe</v>
          </cell>
          <cell r="H775" t="str">
            <v>20151222-112552</v>
          </cell>
          <cell r="I775" t="str">
            <v>20151222-124853</v>
          </cell>
          <cell r="J775" t="str">
            <v>Foto5</v>
          </cell>
          <cell r="K775" t="str">
            <v>Foto5</v>
          </cell>
          <cell r="L775" t="str">
            <v>20151222-112552</v>
          </cell>
          <cell r="M775" t="str">
            <v>20151222-124853</v>
          </cell>
          <cell r="N775" t="str">
            <v>52.2311623, 21.0543041</v>
          </cell>
          <cell r="O775">
            <v>2136</v>
          </cell>
          <cell r="P775" t="str">
            <v>S</v>
          </cell>
          <cell r="Q775" t="str">
            <v>N</v>
          </cell>
          <cell r="R775" t="str">
            <v>N</v>
          </cell>
          <cell r="S775" t="str">
            <v>S</v>
          </cell>
          <cell r="T775"/>
          <cell r="U775"/>
          <cell r="V775"/>
          <cell r="W775"/>
          <cell r="X775"/>
          <cell r="Y775"/>
          <cell r="Z775"/>
        </row>
        <row r="776">
          <cell r="A776">
            <v>2137</v>
          </cell>
          <cell r="B776" t="str">
            <v>Zwycięzców</v>
          </cell>
          <cell r="C776" t="str">
            <v>Wandy</v>
          </cell>
          <cell r="D776" t="str">
            <v>gminna</v>
          </cell>
          <cell r="E776" t="str">
            <v>przez Królowej Aldony</v>
          </cell>
          <cell r="F776">
            <v>1</v>
          </cell>
          <cell r="G776" t="str">
            <v>Praga Południe</v>
          </cell>
          <cell r="H776" t="str">
            <v>20151222-131754</v>
          </cell>
          <cell r="I776" t="str">
            <v>20151222-133504</v>
          </cell>
          <cell r="J776" t="str">
            <v>Foto5</v>
          </cell>
          <cell r="K776" t="str">
            <v>Foto5</v>
          </cell>
          <cell r="L776" t="str">
            <v>20151222-131754</v>
          </cell>
          <cell r="M776" t="str">
            <v>20151222-133504</v>
          </cell>
          <cell r="N776" t="str">
            <v>52.231877, 21.0569863</v>
          </cell>
          <cell r="O776">
            <v>2137</v>
          </cell>
          <cell r="P776" t="str">
            <v>S</v>
          </cell>
          <cell r="Q776" t="str">
            <v>N</v>
          </cell>
          <cell r="R776"/>
          <cell r="S776"/>
          <cell r="T776"/>
          <cell r="U776"/>
          <cell r="V776"/>
          <cell r="W776"/>
          <cell r="X776"/>
          <cell r="Y776"/>
          <cell r="Z776"/>
        </row>
        <row r="777">
          <cell r="A777">
            <v>2138</v>
          </cell>
          <cell r="B777" t="str">
            <v>Zwycięzców</v>
          </cell>
          <cell r="C777" t="str">
            <v>Wandy</v>
          </cell>
          <cell r="D777" t="str">
            <v>gminna</v>
          </cell>
          <cell r="E777" t="str">
            <v>przez Wandy</v>
          </cell>
          <cell r="F777">
            <v>1</v>
          </cell>
          <cell r="G777" t="str">
            <v>Praga Południe</v>
          </cell>
          <cell r="H777" t="str">
            <v>20151222-112654</v>
          </cell>
          <cell r="I777" t="str">
            <v>20151222-124923</v>
          </cell>
          <cell r="J777" t="str">
            <v>Foto5</v>
          </cell>
          <cell r="K777" t="str">
            <v>Foto5</v>
          </cell>
          <cell r="L777" t="str">
            <v>20151222-112654</v>
          </cell>
          <cell r="M777" t="str">
            <v>20151222-124923</v>
          </cell>
          <cell r="N777" t="str">
            <v>52.2317726, 21.0571016</v>
          </cell>
          <cell r="O777">
            <v>2138</v>
          </cell>
          <cell r="P777" t="str">
            <v>S</v>
          </cell>
          <cell r="Q777" t="str">
            <v>N</v>
          </cell>
          <cell r="R777"/>
          <cell r="S777"/>
          <cell r="T777"/>
          <cell r="U777"/>
          <cell r="V777"/>
          <cell r="W777"/>
          <cell r="X777"/>
          <cell r="Y777"/>
          <cell r="Z777"/>
        </row>
        <row r="778">
          <cell r="A778">
            <v>2139</v>
          </cell>
          <cell r="B778" t="str">
            <v>Zwycięzców</v>
          </cell>
          <cell r="C778" t="str">
            <v>Jana Styki</v>
          </cell>
          <cell r="D778" t="str">
            <v>gminna</v>
          </cell>
          <cell r="E778" t="str">
            <v>przez Styki</v>
          </cell>
          <cell r="F778">
            <v>1</v>
          </cell>
          <cell r="G778" t="str">
            <v>Praga Południe</v>
          </cell>
          <cell r="H778" t="str">
            <v>20151222-131811</v>
          </cell>
          <cell r="I778" t="str">
            <v>20151222-133524</v>
          </cell>
          <cell r="J778" t="str">
            <v>Foto5</v>
          </cell>
          <cell r="K778" t="str">
            <v>Foto5</v>
          </cell>
          <cell r="L778" t="str">
            <v>20151222-131811</v>
          </cell>
          <cell r="M778" t="str">
            <v>20151222-133524</v>
          </cell>
          <cell r="N778" t="str">
            <v>52.2320954, 21.0582134</v>
          </cell>
          <cell r="O778">
            <v>2139</v>
          </cell>
          <cell r="P778" t="str">
            <v>N</v>
          </cell>
          <cell r="Q778" t="str">
            <v>S</v>
          </cell>
          <cell r="R778"/>
          <cell r="S778"/>
          <cell r="T778"/>
          <cell r="U778"/>
          <cell r="V778"/>
          <cell r="W778"/>
          <cell r="X778"/>
          <cell r="Y778"/>
          <cell r="Z778"/>
        </row>
        <row r="779">
          <cell r="A779">
            <v>2140</v>
          </cell>
          <cell r="B779" t="str">
            <v>Zwycięzców</v>
          </cell>
          <cell r="C779" t="str">
            <v>Nobla</v>
          </cell>
          <cell r="D779" t="str">
            <v>gminna</v>
          </cell>
          <cell r="E779" t="str">
            <v>przez Nobla</v>
          </cell>
          <cell r="F779">
            <v>1</v>
          </cell>
          <cell r="G779" t="str">
            <v>Praga Południe</v>
          </cell>
          <cell r="H779" t="str">
            <v>20151222-131841</v>
          </cell>
          <cell r="I779" t="str">
            <v>20151222-133538</v>
          </cell>
          <cell r="J779" t="str">
            <v>Foto5</v>
          </cell>
          <cell r="K779" t="str">
            <v>Foto5</v>
          </cell>
          <cell r="L779" t="str">
            <v>20151222-131841</v>
          </cell>
          <cell r="M779" t="str">
            <v>20151222-133538</v>
          </cell>
          <cell r="N779" t="str">
            <v>52.2323041, 21.0594191</v>
          </cell>
          <cell r="O779">
            <v>2140</v>
          </cell>
          <cell r="P779" t="str">
            <v>S</v>
          </cell>
          <cell r="Q779" t="str">
            <v>N</v>
          </cell>
          <cell r="R779"/>
          <cell r="S779"/>
          <cell r="T779"/>
          <cell r="U779"/>
          <cell r="V779"/>
          <cell r="W779"/>
          <cell r="X779"/>
          <cell r="Y779"/>
          <cell r="Z779"/>
        </row>
        <row r="780">
          <cell r="A780">
            <v>2141</v>
          </cell>
          <cell r="B780" t="str">
            <v>Saska</v>
          </cell>
          <cell r="C780" t="str">
            <v>Meksykańska</v>
          </cell>
          <cell r="D780" t="str">
            <v>powiatowa</v>
          </cell>
          <cell r="E780" t="str">
            <v>przez Saską</v>
          </cell>
          <cell r="F780">
            <v>2</v>
          </cell>
          <cell r="G780" t="str">
            <v>Praga Południe</v>
          </cell>
          <cell r="H780" t="str">
            <v>20151221-173751</v>
          </cell>
          <cell r="I780" t="str">
            <v>20151222-095724</v>
          </cell>
          <cell r="J780" t="str">
            <v>Foto5</v>
          </cell>
          <cell r="K780" t="str">
            <v>Foto5</v>
          </cell>
          <cell r="L780" t="str">
            <v>20151221-173751</v>
          </cell>
          <cell r="M780" t="str">
            <v>20151222-095724</v>
          </cell>
          <cell r="N780" t="str">
            <v>52.2314851, 21.0612993</v>
          </cell>
          <cell r="O780">
            <v>2141</v>
          </cell>
          <cell r="P780" t="str">
            <v>N</v>
          </cell>
          <cell r="Q780" t="str">
            <v>S</v>
          </cell>
          <cell r="R780" t="str">
            <v>S</v>
          </cell>
          <cell r="S780" t="str">
            <v>N</v>
          </cell>
          <cell r="T780"/>
          <cell r="U780"/>
          <cell r="V780"/>
          <cell r="W780"/>
          <cell r="X780"/>
          <cell r="Y780"/>
          <cell r="Z780"/>
        </row>
        <row r="781">
          <cell r="A781">
            <v>2142</v>
          </cell>
          <cell r="B781" t="str">
            <v>Saska</v>
          </cell>
          <cell r="C781" t="str">
            <v>Meksykańska</v>
          </cell>
          <cell r="D781" t="str">
            <v>gminna</v>
          </cell>
          <cell r="E781" t="str">
            <v>przez Meksykańską</v>
          </cell>
          <cell r="F781">
            <v>2</v>
          </cell>
          <cell r="G781" t="str">
            <v>Praga Południe</v>
          </cell>
          <cell r="H781" t="str">
            <v>20151222-112740</v>
          </cell>
          <cell r="I781" t="str">
            <v>20151222-124952</v>
          </cell>
          <cell r="J781" t="str">
            <v>Foto5</v>
          </cell>
          <cell r="K781" t="str">
            <v>Foto5</v>
          </cell>
          <cell r="L781" t="str">
            <v>20151222-112740</v>
          </cell>
          <cell r="M781" t="str">
            <v>20151222-124952</v>
          </cell>
          <cell r="N781" t="str">
            <v>52.2313389, 21.0612269</v>
          </cell>
          <cell r="O781">
            <v>2142</v>
          </cell>
          <cell r="P781" t="str">
            <v>W</v>
          </cell>
          <cell r="Q781" t="str">
            <v>E</v>
          </cell>
          <cell r="R781" t="str">
            <v>E</v>
          </cell>
          <cell r="S781" t="str">
            <v>W</v>
          </cell>
          <cell r="T781"/>
          <cell r="U781"/>
          <cell r="V781"/>
          <cell r="W781"/>
          <cell r="X781"/>
          <cell r="Y781"/>
          <cell r="Z781"/>
        </row>
        <row r="782">
          <cell r="A782">
            <v>2143</v>
          </cell>
          <cell r="B782" t="str">
            <v>Saska</v>
          </cell>
          <cell r="C782" t="str">
            <v>Kubańska</v>
          </cell>
          <cell r="D782" t="str">
            <v>powiatowa</v>
          </cell>
          <cell r="E782" t="str">
            <v>przez Saską</v>
          </cell>
          <cell r="F782">
            <v>1</v>
          </cell>
          <cell r="G782" t="str">
            <v>Praga Południe</v>
          </cell>
          <cell r="H782" t="str">
            <v>20151221-173816</v>
          </cell>
          <cell r="I782" t="str">
            <v>20151222-095802</v>
          </cell>
          <cell r="J782" t="str">
            <v>Foto5</v>
          </cell>
          <cell r="K782" t="str">
            <v>Foto5</v>
          </cell>
          <cell r="L782" t="str">
            <v>20151221-173816</v>
          </cell>
          <cell r="M782" t="str">
            <v>20151222-095802</v>
          </cell>
          <cell r="N782" t="str">
            <v>52.229844, 21.0621522</v>
          </cell>
          <cell r="O782">
            <v>2143</v>
          </cell>
          <cell r="P782" t="str">
            <v>N</v>
          </cell>
          <cell r="Q782" t="str">
            <v>S</v>
          </cell>
          <cell r="R782"/>
          <cell r="S782"/>
          <cell r="T782"/>
          <cell r="U782"/>
          <cell r="V782"/>
          <cell r="W782"/>
          <cell r="X782"/>
          <cell r="Y782"/>
          <cell r="Z782"/>
        </row>
        <row r="783">
          <cell r="A783">
            <v>2144</v>
          </cell>
          <cell r="B783" t="str">
            <v>Saska</v>
          </cell>
          <cell r="C783" t="str">
            <v>Kubańska</v>
          </cell>
          <cell r="D783" t="str">
            <v>gminna</v>
          </cell>
          <cell r="E783" t="str">
            <v>przez Kubańską</v>
          </cell>
          <cell r="F783">
            <v>1</v>
          </cell>
          <cell r="G783" t="str">
            <v>Praga Południe</v>
          </cell>
          <cell r="H783" t="str">
            <v>20151222-112844</v>
          </cell>
          <cell r="I783" t="str">
            <v>20151222-125014</v>
          </cell>
          <cell r="J783" t="str">
            <v>Foto5</v>
          </cell>
          <cell r="K783" t="str">
            <v>Foto5</v>
          </cell>
          <cell r="L783" t="str">
            <v>20151222-112844</v>
          </cell>
          <cell r="M783" t="str">
            <v>20151222-125014</v>
          </cell>
          <cell r="N783" t="str">
            <v>52.22989, 21.0619926</v>
          </cell>
          <cell r="O783">
            <v>2144</v>
          </cell>
          <cell r="P783" t="str">
            <v>E</v>
          </cell>
          <cell r="Q783" t="str">
            <v>W</v>
          </cell>
          <cell r="R783"/>
          <cell r="S783"/>
          <cell r="T783"/>
          <cell r="U783"/>
          <cell r="V783"/>
          <cell r="W783"/>
          <cell r="X783"/>
          <cell r="Y783"/>
          <cell r="Z783"/>
        </row>
        <row r="784">
          <cell r="A784">
            <v>2145</v>
          </cell>
          <cell r="B784" t="str">
            <v>Saska</v>
          </cell>
          <cell r="C784" t="str">
            <v>Obrońców</v>
          </cell>
          <cell r="D784" t="str">
            <v>powiatowa</v>
          </cell>
          <cell r="E784" t="str">
            <v>przez Saską</v>
          </cell>
          <cell r="F784">
            <v>2</v>
          </cell>
          <cell r="G784" t="str">
            <v>Praga Południe</v>
          </cell>
          <cell r="H784" t="str">
            <v>20151221-173916</v>
          </cell>
          <cell r="I784" t="str">
            <v>20151222-095904</v>
          </cell>
          <cell r="J784" t="str">
            <v>Foto5</v>
          </cell>
          <cell r="K784" t="str">
            <v>Foto5</v>
          </cell>
          <cell r="L784" t="str">
            <v>20151221-173916</v>
          </cell>
          <cell r="M784" t="str">
            <v>20151222-095904</v>
          </cell>
          <cell r="N784" t="str">
            <v>52.2340495, 21.0601392</v>
          </cell>
          <cell r="O784">
            <v>2145</v>
          </cell>
          <cell r="P784" t="str">
            <v>N</v>
          </cell>
          <cell r="Q784" t="str">
            <v>S</v>
          </cell>
          <cell r="R784" t="str">
            <v>S</v>
          </cell>
          <cell r="S784" t="str">
            <v>N</v>
          </cell>
          <cell r="T784"/>
          <cell r="U784"/>
          <cell r="V784"/>
          <cell r="W784"/>
          <cell r="X784"/>
          <cell r="Y784"/>
          <cell r="Z784"/>
        </row>
        <row r="785">
          <cell r="A785">
            <v>2146</v>
          </cell>
          <cell r="B785" t="str">
            <v>Saska</v>
          </cell>
          <cell r="C785" t="str">
            <v>Walecznych</v>
          </cell>
          <cell r="D785" t="str">
            <v>powiatowa</v>
          </cell>
          <cell r="E785" t="str">
            <v>przez Saską S</v>
          </cell>
          <cell r="F785">
            <v>4</v>
          </cell>
          <cell r="G785" t="str">
            <v>Praga Południe</v>
          </cell>
          <cell r="H785" t="str">
            <v>20151221-173949</v>
          </cell>
          <cell r="I785" t="str">
            <v>20151222-095931</v>
          </cell>
          <cell r="J785" t="str">
            <v>Foto5</v>
          </cell>
          <cell r="K785" t="str">
            <v>Foto5</v>
          </cell>
          <cell r="L785" t="str">
            <v>20151221-173949</v>
          </cell>
          <cell r="M785" t="str">
            <v>20151222-095931</v>
          </cell>
          <cell r="N785" t="str">
            <v>52.2355344, 21.058943</v>
          </cell>
          <cell r="O785">
            <v>2146</v>
          </cell>
          <cell r="P785" t="str">
            <v>S</v>
          </cell>
          <cell r="Q785" t="str">
            <v>N</v>
          </cell>
          <cell r="R785" t="str">
            <v>N</v>
          </cell>
          <cell r="S785" t="str">
            <v>S</v>
          </cell>
          <cell r="T785" t="str">
            <v>S</v>
          </cell>
          <cell r="U785" t="str">
            <v>N</v>
          </cell>
          <cell r="V785" t="str">
            <v>N</v>
          </cell>
          <cell r="W785" t="str">
            <v>S</v>
          </cell>
          <cell r="X785"/>
          <cell r="Y785"/>
          <cell r="Z785"/>
        </row>
        <row r="786">
          <cell r="A786">
            <v>2147</v>
          </cell>
          <cell r="B786" t="str">
            <v>Saska</v>
          </cell>
          <cell r="C786" t="str">
            <v>Walecznych</v>
          </cell>
          <cell r="D786" t="str">
            <v>powiatowa</v>
          </cell>
          <cell r="E786" t="str">
            <v>przez Saską N</v>
          </cell>
          <cell r="F786">
            <v>4</v>
          </cell>
          <cell r="G786" t="str">
            <v>Praga Południe</v>
          </cell>
          <cell r="H786" t="str">
            <v>20151221-174004</v>
          </cell>
          <cell r="I786" t="str">
            <v>20151222-095947</v>
          </cell>
          <cell r="J786" t="str">
            <v>Foto5</v>
          </cell>
          <cell r="K786" t="str">
            <v>Foto5</v>
          </cell>
          <cell r="L786" t="str">
            <v>20151221-174004</v>
          </cell>
          <cell r="M786" t="str">
            <v>20151222-095947</v>
          </cell>
          <cell r="N786" t="str">
            <v>52.235748, 21.0587163</v>
          </cell>
          <cell r="O786">
            <v>2147</v>
          </cell>
          <cell r="P786" t="str">
            <v>N</v>
          </cell>
          <cell r="Q786" t="str">
            <v>S</v>
          </cell>
          <cell r="R786" t="str">
            <v>S</v>
          </cell>
          <cell r="S786" t="str">
            <v>N</v>
          </cell>
          <cell r="T786" t="str">
            <v>N</v>
          </cell>
          <cell r="U786" t="str">
            <v>S</v>
          </cell>
          <cell r="V786" t="str">
            <v>S</v>
          </cell>
          <cell r="W786" t="str">
            <v>N</v>
          </cell>
          <cell r="X786"/>
          <cell r="Y786"/>
          <cell r="Z786"/>
        </row>
        <row r="787">
          <cell r="A787">
            <v>2148</v>
          </cell>
          <cell r="B787" t="str">
            <v>Saska</v>
          </cell>
          <cell r="C787" t="str">
            <v>Walecznych</v>
          </cell>
          <cell r="D787" t="str">
            <v>gminna</v>
          </cell>
          <cell r="E787" t="str">
            <v>przez Walecznych E</v>
          </cell>
          <cell r="F787">
            <v>1</v>
          </cell>
          <cell r="G787" t="str">
            <v>Praga Południe</v>
          </cell>
          <cell r="H787" t="str">
            <v>20151222-112938</v>
          </cell>
          <cell r="I787" t="str">
            <v>20151222-113552</v>
          </cell>
          <cell r="J787" t="str">
            <v>Foto5</v>
          </cell>
          <cell r="K787" t="str">
            <v>Foto5</v>
          </cell>
          <cell r="L787" t="str">
            <v>20151222-112938</v>
          </cell>
          <cell r="M787" t="str">
            <v>20151222-113552</v>
          </cell>
          <cell r="N787" t="str">
            <v>52.2357348, 21.0590436</v>
          </cell>
          <cell r="O787">
            <v>2148</v>
          </cell>
          <cell r="P787" t="str">
            <v>W</v>
          </cell>
          <cell r="Q787" t="str">
            <v>E</v>
          </cell>
          <cell r="R787"/>
          <cell r="S787"/>
          <cell r="T787"/>
          <cell r="U787"/>
          <cell r="V787"/>
          <cell r="W787"/>
          <cell r="X787"/>
          <cell r="Y787"/>
          <cell r="Z787"/>
        </row>
        <row r="788">
          <cell r="A788">
            <v>2149</v>
          </cell>
          <cell r="B788" t="str">
            <v>Saska</v>
          </cell>
          <cell r="C788" t="str">
            <v>Walecznych</v>
          </cell>
          <cell r="D788" t="str">
            <v>gminna</v>
          </cell>
          <cell r="E788" t="str">
            <v>przez Walecznych W</v>
          </cell>
          <cell r="F788">
            <v>2</v>
          </cell>
          <cell r="G788" t="str">
            <v>Praga Południe</v>
          </cell>
          <cell r="H788" t="str">
            <v>20151222-132005</v>
          </cell>
          <cell r="I788" t="str">
            <v>20151222-133619</v>
          </cell>
          <cell r="J788" t="str">
            <v>Foto5</v>
          </cell>
          <cell r="K788" t="str">
            <v>Foto5</v>
          </cell>
          <cell r="L788" t="str">
            <v>20151222-132005</v>
          </cell>
          <cell r="M788" t="str">
            <v>20151222-133619</v>
          </cell>
          <cell r="N788" t="str">
            <v>52.2356067, 21.058719</v>
          </cell>
          <cell r="O788">
            <v>2149</v>
          </cell>
          <cell r="P788" t="str">
            <v>W</v>
          </cell>
          <cell r="Q788" t="str">
            <v>E</v>
          </cell>
          <cell r="R788" t="str">
            <v>E</v>
          </cell>
          <cell r="S788" t="str">
            <v>W</v>
          </cell>
          <cell r="T788"/>
          <cell r="U788"/>
          <cell r="V788"/>
          <cell r="W788"/>
          <cell r="X788"/>
          <cell r="Y788"/>
          <cell r="Z788"/>
        </row>
        <row r="789">
          <cell r="A789">
            <v>2150</v>
          </cell>
          <cell r="B789" t="str">
            <v>Saska</v>
          </cell>
          <cell r="C789" t="str">
            <v>Irlandzka</v>
          </cell>
          <cell r="D789" t="str">
            <v>gminna</v>
          </cell>
          <cell r="E789" t="str">
            <v>przez Irlandzką</v>
          </cell>
          <cell r="F789">
            <v>2</v>
          </cell>
          <cell r="G789" t="str">
            <v>Praga Południe</v>
          </cell>
          <cell r="H789" t="str">
            <v>20151222-132027</v>
          </cell>
          <cell r="I789" t="str">
            <v>20151222-133700</v>
          </cell>
          <cell r="J789" t="str">
            <v>Foto5</v>
          </cell>
          <cell r="K789" t="str">
            <v>Foto5</v>
          </cell>
          <cell r="L789" t="str">
            <v>20151222-132027</v>
          </cell>
          <cell r="M789" t="str">
            <v>20151222-133700</v>
          </cell>
          <cell r="N789" t="str">
            <v>52.236852600000006, 21.057445</v>
          </cell>
          <cell r="O789">
            <v>2150</v>
          </cell>
          <cell r="P789" t="str">
            <v>SW</v>
          </cell>
          <cell r="Q789" t="str">
            <v>NE</v>
          </cell>
          <cell r="R789" t="str">
            <v>NE</v>
          </cell>
          <cell r="S789" t="str">
            <v>SW</v>
          </cell>
          <cell r="T789"/>
          <cell r="U789"/>
          <cell r="V789"/>
          <cell r="W789"/>
          <cell r="X789"/>
          <cell r="Y789"/>
          <cell r="Z789"/>
        </row>
        <row r="790">
          <cell r="A790">
            <v>2151</v>
          </cell>
          <cell r="B790" t="str">
            <v>Saska</v>
          </cell>
          <cell r="C790" t="str">
            <v>Dąbrówki</v>
          </cell>
          <cell r="D790" t="str">
            <v>powiatowa</v>
          </cell>
          <cell r="E790" t="str">
            <v>przez Saską</v>
          </cell>
          <cell r="F790">
            <v>4</v>
          </cell>
          <cell r="G790" t="str">
            <v>Praga Południe</v>
          </cell>
          <cell r="H790" t="str">
            <v>20151221-174056</v>
          </cell>
          <cell r="I790" t="str">
            <v>20151222-100006</v>
          </cell>
          <cell r="J790" t="str">
            <v>Foto5</v>
          </cell>
          <cell r="K790" t="str">
            <v>Foto5</v>
          </cell>
          <cell r="L790" t="str">
            <v>20151221-174056</v>
          </cell>
          <cell r="M790" t="str">
            <v>20151222-100006</v>
          </cell>
          <cell r="N790" t="str">
            <v>52.2375105, 21.0568696</v>
          </cell>
          <cell r="O790">
            <v>2151</v>
          </cell>
          <cell r="P790" t="str">
            <v>SE</v>
          </cell>
          <cell r="Q790" t="str">
            <v>NW</v>
          </cell>
          <cell r="R790" t="str">
            <v>NW</v>
          </cell>
          <cell r="S790" t="str">
            <v>SE</v>
          </cell>
          <cell r="T790" t="str">
            <v>SE</v>
          </cell>
          <cell r="U790" t="str">
            <v>NW</v>
          </cell>
          <cell r="V790" t="str">
            <v>NW</v>
          </cell>
          <cell r="W790" t="str">
            <v>SE</v>
          </cell>
          <cell r="X790"/>
          <cell r="Y790"/>
          <cell r="Z790"/>
        </row>
        <row r="791">
          <cell r="A791">
            <v>2152</v>
          </cell>
          <cell r="B791" t="str">
            <v>Saska</v>
          </cell>
          <cell r="C791" t="str">
            <v>Dąbrówki</v>
          </cell>
          <cell r="D791" t="str">
            <v>gminna</v>
          </cell>
          <cell r="E791" t="str">
            <v>przez Dąbrówki</v>
          </cell>
          <cell r="F791">
            <v>2</v>
          </cell>
          <cell r="G791" t="str">
            <v>Praga Południe</v>
          </cell>
          <cell r="H791" t="str">
            <v>20151222-132047</v>
          </cell>
          <cell r="I791" t="str">
            <v>20151222-133736</v>
          </cell>
          <cell r="J791" t="str">
            <v>Foto5</v>
          </cell>
          <cell r="K791" t="str">
            <v>Foto5</v>
          </cell>
          <cell r="L791" t="str">
            <v>20151222-132047</v>
          </cell>
          <cell r="M791" t="str">
            <v>20151222-133736</v>
          </cell>
          <cell r="N791" t="str">
            <v>52.23749980000001, 21.056704700000004</v>
          </cell>
          <cell r="O791">
            <v>2152</v>
          </cell>
          <cell r="P791" t="str">
            <v>SW</v>
          </cell>
          <cell r="Q791" t="str">
            <v>NE</v>
          </cell>
          <cell r="R791" t="str">
            <v>NE</v>
          </cell>
          <cell r="S791" t="str">
            <v>SW</v>
          </cell>
          <cell r="T791"/>
          <cell r="U791"/>
          <cell r="V791"/>
          <cell r="W791"/>
          <cell r="X791"/>
          <cell r="Y791"/>
          <cell r="Z791"/>
        </row>
        <row r="792">
          <cell r="A792">
            <v>2153</v>
          </cell>
          <cell r="B792" t="str">
            <v>Saska</v>
          </cell>
          <cell r="C792" t="str">
            <v>Angorska</v>
          </cell>
          <cell r="D792" t="str">
            <v>gminna</v>
          </cell>
          <cell r="E792" t="str">
            <v>przez Angorską</v>
          </cell>
          <cell r="F792">
            <v>1</v>
          </cell>
          <cell r="G792" t="str">
            <v>Praga Południe</v>
          </cell>
          <cell r="H792" t="str">
            <v>20151222-113023</v>
          </cell>
          <cell r="I792" t="str">
            <v>20151222-125154</v>
          </cell>
          <cell r="J792" t="str">
            <v>Foto5</v>
          </cell>
          <cell r="K792" t="str">
            <v>Foto5</v>
          </cell>
          <cell r="L792" t="str">
            <v>20151222-113023</v>
          </cell>
          <cell r="M792" t="str">
            <v>20151222-125154</v>
          </cell>
          <cell r="N792" t="str">
            <v>52.2376213, 21.057009100000002</v>
          </cell>
          <cell r="O792">
            <v>2153</v>
          </cell>
          <cell r="P792" t="str">
            <v>NE</v>
          </cell>
          <cell r="Q792" t="str">
            <v>SW</v>
          </cell>
          <cell r="R792"/>
          <cell r="S792"/>
          <cell r="T792"/>
          <cell r="U792"/>
          <cell r="V792"/>
          <cell r="W792"/>
          <cell r="X792"/>
          <cell r="Y792"/>
          <cell r="Z792"/>
        </row>
        <row r="793">
          <cell r="A793">
            <v>2154</v>
          </cell>
          <cell r="B793" t="str">
            <v>Saska</v>
          </cell>
          <cell r="C793" t="str">
            <v>Al. Waszyngtona</v>
          </cell>
          <cell r="D793" t="str">
            <v>wojewódzka</v>
          </cell>
          <cell r="E793" t="str">
            <v>serwisówka wzdłuż Waszyngtona</v>
          </cell>
          <cell r="F793">
            <v>1</v>
          </cell>
          <cell r="G793" t="str">
            <v>Praga Południe</v>
          </cell>
          <cell r="H793" t="str">
            <v>20151221-174207</v>
          </cell>
          <cell r="I793" t="str">
            <v>20151222-100121</v>
          </cell>
          <cell r="J793" t="str">
            <v>Foto5</v>
          </cell>
          <cell r="K793" t="str">
            <v>Foto5</v>
          </cell>
          <cell r="L793" t="str">
            <v>20151221-174207</v>
          </cell>
          <cell r="M793" t="str">
            <v>20151222-100121</v>
          </cell>
          <cell r="N793" t="str">
            <v>52.2388409, 21.0557552</v>
          </cell>
          <cell r="O793">
            <v>2154</v>
          </cell>
          <cell r="P793" t="str">
            <v>W</v>
          </cell>
          <cell r="Q793" t="str">
            <v>E</v>
          </cell>
          <cell r="R793"/>
          <cell r="S793"/>
          <cell r="T793"/>
          <cell r="U793"/>
          <cell r="V793"/>
          <cell r="W793"/>
          <cell r="X793"/>
          <cell r="Y793"/>
          <cell r="Z793"/>
        </row>
        <row r="794">
          <cell r="A794">
            <v>2155</v>
          </cell>
          <cell r="B794" t="str">
            <v>Aleja Jerzego Waszyngtona</v>
          </cell>
          <cell r="C794" t="str">
            <v>Niekłańska</v>
          </cell>
          <cell r="D794" t="str">
            <v>wojewódzka</v>
          </cell>
          <cell r="E794" t="str">
            <v>serwisówka wzdłuż Waszyngtona</v>
          </cell>
          <cell r="F794">
            <v>1</v>
          </cell>
          <cell r="G794" t="str">
            <v>Praga Południe</v>
          </cell>
          <cell r="H794" t="str">
            <v>20151221-174237</v>
          </cell>
          <cell r="I794" t="str">
            <v>20151222-100159</v>
          </cell>
          <cell r="J794" t="str">
            <v>Foto5</v>
          </cell>
          <cell r="K794" t="str">
            <v>Foto5</v>
          </cell>
          <cell r="L794" t="str">
            <v>20151221-174237</v>
          </cell>
          <cell r="M794" t="str">
            <v>20151222-100159</v>
          </cell>
          <cell r="N794" t="str">
            <v>52.2394314, 21.058654600000004</v>
          </cell>
          <cell r="O794">
            <v>2155</v>
          </cell>
          <cell r="P794" t="str">
            <v>W</v>
          </cell>
          <cell r="Q794" t="str">
            <v>E</v>
          </cell>
          <cell r="R794"/>
          <cell r="S794"/>
          <cell r="T794"/>
          <cell r="U794"/>
          <cell r="V794"/>
          <cell r="W794"/>
          <cell r="X794"/>
          <cell r="Y794"/>
          <cell r="Z794"/>
        </row>
        <row r="795">
          <cell r="A795">
            <v>2156</v>
          </cell>
          <cell r="B795" t="str">
            <v>Międzynarodowa</v>
          </cell>
          <cell r="C795" t="str">
            <v>Angorska</v>
          </cell>
          <cell r="D795" t="str">
            <v>powiatowa</v>
          </cell>
          <cell r="E795" t="str">
            <v>przez Międzynarodową</v>
          </cell>
          <cell r="F795">
            <v>2</v>
          </cell>
          <cell r="G795" t="str">
            <v>Praga Południe</v>
          </cell>
          <cell r="H795" t="str">
            <v>20151221-174334</v>
          </cell>
          <cell r="I795" t="str">
            <v>20151222-100237</v>
          </cell>
          <cell r="J795" t="str">
            <v>Foto5</v>
          </cell>
          <cell r="K795" t="str">
            <v>Foto5</v>
          </cell>
          <cell r="L795" t="str">
            <v>20151221-174334</v>
          </cell>
          <cell r="M795" t="str">
            <v>20151222-100237</v>
          </cell>
          <cell r="N795" t="str">
            <v>52.2389731, 21.0631567</v>
          </cell>
          <cell r="O795">
            <v>2156</v>
          </cell>
          <cell r="P795" t="str">
            <v>S</v>
          </cell>
          <cell r="Q795" t="str">
            <v>N</v>
          </cell>
          <cell r="R795" t="str">
            <v>N</v>
          </cell>
          <cell r="S795" t="str">
            <v>S</v>
          </cell>
          <cell r="T795"/>
          <cell r="U795"/>
          <cell r="V795"/>
          <cell r="W795"/>
          <cell r="X795"/>
          <cell r="Y795"/>
          <cell r="Z795"/>
        </row>
        <row r="796">
          <cell r="A796">
            <v>2157</v>
          </cell>
          <cell r="B796" t="str">
            <v>Międzynarodowa</v>
          </cell>
          <cell r="C796" t="str">
            <v>Angorska</v>
          </cell>
          <cell r="D796" t="str">
            <v>gminna</v>
          </cell>
          <cell r="E796" t="str">
            <v>przez Angorską</v>
          </cell>
          <cell r="F796">
            <v>2</v>
          </cell>
          <cell r="G796" t="str">
            <v>Praga Południe</v>
          </cell>
          <cell r="H796" t="str">
            <v>20151222-113136</v>
          </cell>
          <cell r="I796" t="str">
            <v>20151222-125225</v>
          </cell>
          <cell r="J796" t="str">
            <v>Foto5</v>
          </cell>
          <cell r="K796" t="str">
            <v>Foto5</v>
          </cell>
          <cell r="L796" t="str">
            <v>20151222-113136</v>
          </cell>
          <cell r="M796" t="str">
            <v>20151222-125225</v>
          </cell>
          <cell r="N796" t="str">
            <v>52.2390405, 21.0629435</v>
          </cell>
          <cell r="O796">
            <v>2157</v>
          </cell>
          <cell r="P796" t="str">
            <v>W</v>
          </cell>
          <cell r="Q796" t="str">
            <v>E</v>
          </cell>
          <cell r="R796" t="str">
            <v>E</v>
          </cell>
          <cell r="S796" t="str">
            <v>W</v>
          </cell>
          <cell r="T796"/>
          <cell r="U796"/>
          <cell r="V796"/>
          <cell r="W796"/>
          <cell r="X796"/>
          <cell r="Y796"/>
          <cell r="Z796"/>
        </row>
        <row r="797">
          <cell r="A797">
            <v>2158</v>
          </cell>
          <cell r="B797" t="str">
            <v>Międzynarodowa</v>
          </cell>
          <cell r="C797" t="str">
            <v>Walecznych</v>
          </cell>
          <cell r="D797" t="str">
            <v>powiatowa</v>
          </cell>
          <cell r="E797" t="str">
            <v>przez Międzynarodową N</v>
          </cell>
          <cell r="F797">
            <v>2</v>
          </cell>
          <cell r="G797" t="str">
            <v>Praga Południe</v>
          </cell>
          <cell r="H797" t="str">
            <v>20151221-174358</v>
          </cell>
          <cell r="I797" t="str">
            <v>20151222-100338</v>
          </cell>
          <cell r="J797" t="str">
            <v>Foto5</v>
          </cell>
          <cell r="K797" t="str">
            <v>Foto5</v>
          </cell>
          <cell r="L797" t="str">
            <v>20151221-174358</v>
          </cell>
          <cell r="M797" t="str">
            <v>20151222-100338</v>
          </cell>
          <cell r="N797" t="str">
            <v>52.2369594, 21.064374400000002</v>
          </cell>
          <cell r="O797">
            <v>2158</v>
          </cell>
          <cell r="P797" t="str">
            <v>N</v>
          </cell>
          <cell r="Q797" t="str">
            <v>S</v>
          </cell>
          <cell r="R797" t="str">
            <v>S</v>
          </cell>
          <cell r="S797" t="str">
            <v>N</v>
          </cell>
          <cell r="T797"/>
          <cell r="U797"/>
          <cell r="V797"/>
          <cell r="W797"/>
          <cell r="X797"/>
          <cell r="Y797"/>
          <cell r="Z797"/>
        </row>
        <row r="798">
          <cell r="A798">
            <v>2159</v>
          </cell>
          <cell r="B798" t="str">
            <v>Międzynarodowa</v>
          </cell>
          <cell r="C798" t="str">
            <v>Walecznych</v>
          </cell>
          <cell r="D798" t="str">
            <v>powiatowa</v>
          </cell>
          <cell r="E798" t="str">
            <v>przez Międzynarodową S</v>
          </cell>
          <cell r="F798">
            <v>2</v>
          </cell>
          <cell r="G798" t="str">
            <v>Praga Południe</v>
          </cell>
          <cell r="H798" t="str">
            <v>20151221-174420</v>
          </cell>
          <cell r="I798" t="str">
            <v>20151222-100306</v>
          </cell>
          <cell r="J798" t="str">
            <v>Foto5</v>
          </cell>
          <cell r="K798" t="str">
            <v>Foto5</v>
          </cell>
          <cell r="L798" t="str">
            <v>20151221-174420</v>
          </cell>
          <cell r="M798" t="str">
            <v>20151222-100306</v>
          </cell>
          <cell r="N798" t="str">
            <v>52.2367327, 21.0645354</v>
          </cell>
          <cell r="O798">
            <v>2159</v>
          </cell>
          <cell r="P798" t="str">
            <v>S</v>
          </cell>
          <cell r="Q798" t="str">
            <v>N</v>
          </cell>
          <cell r="R798" t="str">
            <v>N</v>
          </cell>
          <cell r="S798" t="str">
            <v>S</v>
          </cell>
          <cell r="T798"/>
          <cell r="U798"/>
          <cell r="V798"/>
          <cell r="W798"/>
          <cell r="X798"/>
          <cell r="Y798"/>
          <cell r="Z798"/>
        </row>
        <row r="799">
          <cell r="A799">
            <v>2160</v>
          </cell>
          <cell r="B799" t="str">
            <v>Międzynarodowa</v>
          </cell>
          <cell r="C799" t="str">
            <v>Walecznych</v>
          </cell>
          <cell r="D799" t="str">
            <v>gminna</v>
          </cell>
          <cell r="E799" t="str">
            <v>przez Walecznych E</v>
          </cell>
          <cell r="F799">
            <v>2</v>
          </cell>
          <cell r="G799" t="str">
            <v>Praga Południe</v>
          </cell>
          <cell r="H799" t="str">
            <v>20151222-132117</v>
          </cell>
          <cell r="I799" t="str">
            <v>20151222-133803</v>
          </cell>
          <cell r="J799" t="str">
            <v>Foto5</v>
          </cell>
          <cell r="K799" t="str">
            <v>Foto5</v>
          </cell>
          <cell r="L799" t="str">
            <v>20151222-132117</v>
          </cell>
          <cell r="M799" t="str">
            <v>20151222-133803</v>
          </cell>
          <cell r="N799" t="str">
            <v>52.23687150000001, 21.0646118</v>
          </cell>
          <cell r="O799">
            <v>2160</v>
          </cell>
          <cell r="P799" t="str">
            <v>E</v>
          </cell>
          <cell r="Q799" t="str">
            <v>W</v>
          </cell>
          <cell r="R799" t="str">
            <v>W</v>
          </cell>
          <cell r="S799" t="str">
            <v>E</v>
          </cell>
          <cell r="T799"/>
          <cell r="U799"/>
          <cell r="V799"/>
          <cell r="W799"/>
          <cell r="X799"/>
          <cell r="Y799"/>
          <cell r="Z799"/>
        </row>
        <row r="800">
          <cell r="A800">
            <v>2161</v>
          </cell>
          <cell r="B800" t="str">
            <v>Międzynarodowa</v>
          </cell>
          <cell r="C800" t="str">
            <v>Walecznych</v>
          </cell>
          <cell r="D800" t="str">
            <v>gminna</v>
          </cell>
          <cell r="E800" t="str">
            <v>przez Walecznych W</v>
          </cell>
          <cell r="F800">
            <v>1</v>
          </cell>
          <cell r="G800" t="str">
            <v>Praga Południe</v>
          </cell>
          <cell r="H800" t="str">
            <v>20151222-113218</v>
          </cell>
          <cell r="I800" t="str">
            <v>20151222-125250</v>
          </cell>
          <cell r="J800" t="str">
            <v>Foto5</v>
          </cell>
          <cell r="K800" t="str">
            <v>Foto5</v>
          </cell>
          <cell r="L800" t="str">
            <v>20151222-113218</v>
          </cell>
          <cell r="M800" t="str">
            <v>20151222-125250</v>
          </cell>
          <cell r="N800" t="str">
            <v>52.23682550000001, 21.0643449</v>
          </cell>
          <cell r="O800">
            <v>2161</v>
          </cell>
          <cell r="P800" t="str">
            <v>W</v>
          </cell>
          <cell r="Q800" t="str">
            <v>E</v>
          </cell>
          <cell r="R800"/>
          <cell r="S800"/>
          <cell r="T800"/>
          <cell r="U800"/>
          <cell r="V800"/>
          <cell r="W800"/>
          <cell r="X800"/>
          <cell r="Y800"/>
          <cell r="Z800"/>
        </row>
        <row r="801">
          <cell r="A801">
            <v>2162</v>
          </cell>
          <cell r="B801" t="str">
            <v>Międzynarodowa</v>
          </cell>
          <cell r="C801" t="str">
            <v>Zwycięzców</v>
          </cell>
          <cell r="D801" t="str">
            <v>powiatowa</v>
          </cell>
          <cell r="E801" t="str">
            <v>rondo, przez Międzynarodową N</v>
          </cell>
          <cell r="F801">
            <v>2</v>
          </cell>
          <cell r="G801" t="str">
            <v>Praga Południe</v>
          </cell>
          <cell r="H801" t="str">
            <v>20151222-100418</v>
          </cell>
          <cell r="I801" t="str">
            <v>20151222-113810</v>
          </cell>
          <cell r="J801" t="str">
            <v>Foto5</v>
          </cell>
          <cell r="K801" t="str">
            <v>Foto5</v>
          </cell>
          <cell r="L801" t="str">
            <v>20151222-100418</v>
          </cell>
          <cell r="M801" t="str">
            <v>20151222-113810</v>
          </cell>
          <cell r="N801" t="str">
            <v>52.2337143, 21.0663311</v>
          </cell>
          <cell r="O801">
            <v>2162</v>
          </cell>
          <cell r="P801" t="str">
            <v>N</v>
          </cell>
          <cell r="Q801" t="str">
            <v>S</v>
          </cell>
          <cell r="R801" t="str">
            <v>S</v>
          </cell>
          <cell r="S801" t="str">
            <v>N</v>
          </cell>
          <cell r="T801"/>
          <cell r="U801"/>
          <cell r="V801"/>
          <cell r="W801"/>
          <cell r="X801"/>
          <cell r="Y801"/>
          <cell r="Z801"/>
        </row>
        <row r="802">
          <cell r="A802">
            <v>2163</v>
          </cell>
          <cell r="B802" t="str">
            <v>Międzynarodowa</v>
          </cell>
          <cell r="C802" t="str">
            <v>Zwycięzców</v>
          </cell>
          <cell r="D802" t="str">
            <v>powiatowa</v>
          </cell>
          <cell r="E802" t="str">
            <v>rondo, przez Międzynarodową S</v>
          </cell>
          <cell r="F802">
            <v>2</v>
          </cell>
          <cell r="G802" t="str">
            <v>Praga Południe</v>
          </cell>
          <cell r="H802" t="str">
            <v>20151222-100457</v>
          </cell>
          <cell r="I802" t="str">
            <v>20151222-100915</v>
          </cell>
          <cell r="J802" t="str">
            <v>Foto5</v>
          </cell>
          <cell r="K802" t="str">
            <v>Foto5</v>
          </cell>
          <cell r="L802" t="str">
            <v>20151222-100457</v>
          </cell>
          <cell r="M802" t="str">
            <v>20151222-100915</v>
          </cell>
          <cell r="N802" t="str">
            <v>52.2334203, 21.0665108</v>
          </cell>
          <cell r="O802">
            <v>2163</v>
          </cell>
          <cell r="P802" t="str">
            <v>S</v>
          </cell>
          <cell r="Q802" t="str">
            <v>N</v>
          </cell>
          <cell r="R802" t="str">
            <v>N</v>
          </cell>
          <cell r="S802" t="str">
            <v>S</v>
          </cell>
          <cell r="T802"/>
          <cell r="U802"/>
          <cell r="V802"/>
          <cell r="W802"/>
          <cell r="X802"/>
          <cell r="Y802"/>
          <cell r="Z802"/>
        </row>
        <row r="803">
          <cell r="A803">
            <v>2164</v>
          </cell>
          <cell r="B803" t="str">
            <v>Międzynarodowa</v>
          </cell>
          <cell r="C803" t="str">
            <v>Zwycięzców</v>
          </cell>
          <cell r="D803" t="str">
            <v>powiatowa</v>
          </cell>
          <cell r="E803" t="str">
            <v>rondo, przez Zwycięzców E</v>
          </cell>
          <cell r="F803">
            <v>2</v>
          </cell>
          <cell r="G803" t="str">
            <v>Praga Południe</v>
          </cell>
          <cell r="H803" t="str">
            <v>20151222-100932</v>
          </cell>
          <cell r="I803" t="str">
            <v>20151222-113741</v>
          </cell>
          <cell r="J803" t="str">
            <v>Foto5</v>
          </cell>
          <cell r="K803" t="str">
            <v>Foto5</v>
          </cell>
          <cell r="L803" t="str">
            <v>20151222-100932</v>
          </cell>
          <cell r="M803" t="str">
            <v>20151222-113741</v>
          </cell>
          <cell r="N803" t="str">
            <v>52.2336182, 21.0666396</v>
          </cell>
          <cell r="O803">
            <v>2164</v>
          </cell>
          <cell r="P803" t="str">
            <v>E</v>
          </cell>
          <cell r="Q803" t="str">
            <v>W</v>
          </cell>
          <cell r="R803" t="str">
            <v>W</v>
          </cell>
          <cell r="S803" t="str">
            <v>E</v>
          </cell>
          <cell r="T803"/>
          <cell r="U803"/>
          <cell r="V803"/>
          <cell r="W803"/>
          <cell r="X803"/>
          <cell r="Y803"/>
          <cell r="Z803"/>
        </row>
        <row r="804">
          <cell r="A804">
            <v>2165</v>
          </cell>
          <cell r="B804" t="str">
            <v>Międzynarodowa</v>
          </cell>
          <cell r="C804" t="str">
            <v>Zwycięzców</v>
          </cell>
          <cell r="D804" t="str">
            <v>powiatowa</v>
          </cell>
          <cell r="E804" t="str">
            <v>rondo, przez Zwycięzców W</v>
          </cell>
          <cell r="F804">
            <v>2</v>
          </cell>
          <cell r="G804" t="str">
            <v>Praga Południe</v>
          </cell>
          <cell r="H804" t="str">
            <v>20151222-100853</v>
          </cell>
          <cell r="I804" t="str">
            <v>20151222-100948</v>
          </cell>
          <cell r="J804" t="str">
            <v>Foto5</v>
          </cell>
          <cell r="K804" t="str">
            <v>Foto5</v>
          </cell>
          <cell r="L804" t="str">
            <v>20151222-100853</v>
          </cell>
          <cell r="M804" t="str">
            <v>20151222-100948</v>
          </cell>
          <cell r="N804" t="str">
            <v>52.233509, 21.0661648</v>
          </cell>
          <cell r="O804">
            <v>2165</v>
          </cell>
          <cell r="P804" t="str">
            <v>W</v>
          </cell>
          <cell r="Q804" t="str">
            <v>E</v>
          </cell>
          <cell r="R804" t="str">
            <v>E</v>
          </cell>
          <cell r="S804" t="str">
            <v>W</v>
          </cell>
          <cell r="T804"/>
          <cell r="U804"/>
          <cell r="V804"/>
          <cell r="W804"/>
          <cell r="X804"/>
          <cell r="Y804"/>
          <cell r="Z804"/>
        </row>
        <row r="805">
          <cell r="A805">
            <v>2166</v>
          </cell>
          <cell r="B805" t="str">
            <v>Międzynarodowa</v>
          </cell>
          <cell r="C805" t="str">
            <v>Zwycięzców</v>
          </cell>
          <cell r="D805" t="str">
            <v>wewnętrzna</v>
          </cell>
          <cell r="E805" t="str">
            <v>wyjazd z przystanku autobusowego</v>
          </cell>
          <cell r="F805">
            <v>1</v>
          </cell>
          <cell r="G805" t="str">
            <v>Praga Południe</v>
          </cell>
          <cell r="H805" t="str">
            <v>20151222-113348</v>
          </cell>
          <cell r="I805" t="str">
            <v>20151222-134045</v>
          </cell>
          <cell r="J805" t="str">
            <v>Foto5</v>
          </cell>
          <cell r="K805" t="str">
            <v>Foto5</v>
          </cell>
          <cell r="L805" t="str">
            <v>20151222-113348</v>
          </cell>
          <cell r="M805" t="str">
            <v>20151222-134045</v>
          </cell>
          <cell r="N805" t="str">
            <v>52.2331985, 21.0665055</v>
          </cell>
          <cell r="O805">
            <v>2166</v>
          </cell>
          <cell r="P805" t="str">
            <v>NW</v>
          </cell>
          <cell r="Q805" t="str">
            <v>SE</v>
          </cell>
          <cell r="R805"/>
          <cell r="S805"/>
          <cell r="T805"/>
          <cell r="U805"/>
          <cell r="V805"/>
          <cell r="W805"/>
          <cell r="X805"/>
          <cell r="Y805"/>
          <cell r="Z805"/>
        </row>
        <row r="806">
          <cell r="A806">
            <v>2167</v>
          </cell>
          <cell r="B806" t="str">
            <v>Międzynarodowa</v>
          </cell>
          <cell r="C806" t="str">
            <v>Międzynarodowa 40</v>
          </cell>
          <cell r="D806" t="str">
            <v>powiatowa</v>
          </cell>
          <cell r="E806" t="str">
            <v>przez Międzynarodową</v>
          </cell>
          <cell r="F806">
            <v>2</v>
          </cell>
          <cell r="G806" t="str">
            <v>Praga Południe</v>
          </cell>
          <cell r="H806" t="str">
            <v>20151222-100547</v>
          </cell>
          <cell r="I806" t="str">
            <v>20151222-135129</v>
          </cell>
          <cell r="J806" t="str">
            <v>Foto5</v>
          </cell>
          <cell r="K806" t="str">
            <v>Foto5</v>
          </cell>
          <cell r="L806" t="str">
            <v>20151222-100547</v>
          </cell>
          <cell r="M806" t="str">
            <v>20151222-135129</v>
          </cell>
          <cell r="N806" t="str">
            <v>52.2325291, 21.067059300000004</v>
          </cell>
          <cell r="O806">
            <v>2167</v>
          </cell>
          <cell r="P806" t="str">
            <v>S</v>
          </cell>
          <cell r="Q806" t="str">
            <v>N</v>
          </cell>
          <cell r="R806" t="str">
            <v>N</v>
          </cell>
          <cell r="S806" t="str">
            <v>S</v>
          </cell>
          <cell r="T806"/>
          <cell r="U806"/>
          <cell r="V806"/>
          <cell r="W806"/>
          <cell r="X806"/>
          <cell r="Y806"/>
          <cell r="Z806"/>
        </row>
        <row r="807">
          <cell r="A807">
            <v>2168</v>
          </cell>
          <cell r="B807" t="str">
            <v>Międzynarodowa</v>
          </cell>
          <cell r="C807" t="str">
            <v>Brazylijska</v>
          </cell>
          <cell r="D807" t="str">
            <v>powiatowa</v>
          </cell>
          <cell r="E807" t="str">
            <v>przez Międzynarodową</v>
          </cell>
          <cell r="F807">
            <v>2</v>
          </cell>
          <cell r="G807" t="str">
            <v>Praga Południe</v>
          </cell>
          <cell r="H807" t="str">
            <v>20151221-174608</v>
          </cell>
          <cell r="I807" t="str">
            <v>20151222-100617</v>
          </cell>
          <cell r="J807" t="str">
            <v>Foto5</v>
          </cell>
          <cell r="K807" t="str">
            <v>Foto5</v>
          </cell>
          <cell r="L807" t="str">
            <v>20151221-174608</v>
          </cell>
          <cell r="M807" t="str">
            <v>20151222-100617</v>
          </cell>
          <cell r="N807" t="str">
            <v>52.2313529, 21.0677661</v>
          </cell>
          <cell r="O807">
            <v>2168</v>
          </cell>
          <cell r="P807" t="str">
            <v>S</v>
          </cell>
          <cell r="Q807" t="str">
            <v>N</v>
          </cell>
          <cell r="R807" t="str">
            <v>N</v>
          </cell>
          <cell r="S807" t="str">
            <v>S</v>
          </cell>
          <cell r="T807"/>
          <cell r="U807"/>
          <cell r="V807"/>
          <cell r="W807"/>
          <cell r="X807"/>
          <cell r="Y807"/>
          <cell r="Z807"/>
        </row>
        <row r="808">
          <cell r="A808">
            <v>2169</v>
          </cell>
          <cell r="B808" t="str">
            <v>Międzynarodowa</v>
          </cell>
          <cell r="C808" t="str">
            <v>Brazylijska</v>
          </cell>
          <cell r="D808" t="str">
            <v>gminna</v>
          </cell>
          <cell r="E808" t="str">
            <v>przez Brazylijską</v>
          </cell>
          <cell r="F808">
            <v>2</v>
          </cell>
          <cell r="G808" t="str">
            <v>Praga Południe</v>
          </cell>
          <cell r="H808" t="str">
            <v>20151222-113423</v>
          </cell>
          <cell r="I808" t="str">
            <v>20151222-125449</v>
          </cell>
          <cell r="J808" t="str">
            <v>Foto5</v>
          </cell>
          <cell r="K808" t="str">
            <v>Foto5</v>
          </cell>
          <cell r="L808" t="str">
            <v>20151222-113423</v>
          </cell>
          <cell r="M808" t="str">
            <v>20151222-125449</v>
          </cell>
          <cell r="N808" t="str">
            <v>52.2315418, 21.0674402</v>
          </cell>
          <cell r="O808">
            <v>2169</v>
          </cell>
          <cell r="P808" t="str">
            <v>W</v>
          </cell>
          <cell r="Q808" t="str">
            <v>E</v>
          </cell>
          <cell r="R808" t="str">
            <v>E</v>
          </cell>
          <cell r="S808" t="str">
            <v>W</v>
          </cell>
          <cell r="T808"/>
          <cell r="U808"/>
          <cell r="V808"/>
          <cell r="W808"/>
          <cell r="X808"/>
          <cell r="Y808"/>
          <cell r="Z808"/>
        </row>
        <row r="809">
          <cell r="A809">
            <v>2170</v>
          </cell>
          <cell r="B809" t="str">
            <v>Saska</v>
          </cell>
          <cell r="C809" t="str">
            <v>Saska 42</v>
          </cell>
          <cell r="D809" t="str">
            <v>powiatowa</v>
          </cell>
          <cell r="E809" t="str">
            <v>przez Saską</v>
          </cell>
          <cell r="F809">
            <v>1</v>
          </cell>
          <cell r="G809" t="str">
            <v>Praga Południe</v>
          </cell>
          <cell r="H809" t="str">
            <v>20151221-174701</v>
          </cell>
          <cell r="I809" t="str">
            <v>20151222-100650</v>
          </cell>
          <cell r="J809" t="str">
            <v>Foto5</v>
          </cell>
          <cell r="K809" t="str">
            <v>Foto5</v>
          </cell>
          <cell r="L809" t="str">
            <v>20151221-174701</v>
          </cell>
          <cell r="M809" t="str">
            <v>20151222-100650</v>
          </cell>
          <cell r="N809" t="str">
            <v>52.2299007, 21.0624392</v>
          </cell>
          <cell r="O809">
            <v>2170</v>
          </cell>
          <cell r="P809" t="str">
            <v>S</v>
          </cell>
          <cell r="Q809" t="str">
            <v>N</v>
          </cell>
          <cell r="R809"/>
          <cell r="S809"/>
          <cell r="T809"/>
          <cell r="U809"/>
          <cell r="V809"/>
          <cell r="W809"/>
          <cell r="X809"/>
          <cell r="Y809"/>
          <cell r="Z809"/>
        </row>
        <row r="810">
          <cell r="A810">
            <v>2171</v>
          </cell>
          <cell r="B810" t="str">
            <v>Zwycięzców</v>
          </cell>
          <cell r="C810" t="str">
            <v>Międzynarodowa</v>
          </cell>
          <cell r="D810" t="str">
            <v>wewnętrzna</v>
          </cell>
          <cell r="E810" t="str">
            <v>wjazd na przystanek autobusowy</v>
          </cell>
          <cell r="F810">
            <v>1</v>
          </cell>
          <cell r="G810" t="str">
            <v>Praga Południe</v>
          </cell>
          <cell r="H810" t="str">
            <v>20151222-132233</v>
          </cell>
          <cell r="I810" t="str">
            <v>20151222-133831</v>
          </cell>
          <cell r="J810" t="str">
            <v>Foto5</v>
          </cell>
          <cell r="K810" t="str">
            <v>Foto5</v>
          </cell>
          <cell r="L810" t="str">
            <v>20151222-132233</v>
          </cell>
          <cell r="M810" t="str">
            <v>20151222-133831</v>
          </cell>
          <cell r="N810" t="str">
            <v>52.2333989, 21.0660347</v>
          </cell>
          <cell r="O810">
            <v>2171</v>
          </cell>
          <cell r="P810" t="str">
            <v>NW</v>
          </cell>
          <cell r="Q810" t="str">
            <v>SE</v>
          </cell>
          <cell r="R810"/>
          <cell r="S810"/>
          <cell r="T810"/>
          <cell r="U810"/>
          <cell r="V810"/>
          <cell r="W810"/>
          <cell r="X810"/>
          <cell r="Y810"/>
          <cell r="Z810"/>
        </row>
        <row r="811">
          <cell r="A811">
            <v>2172</v>
          </cell>
          <cell r="B811" t="str">
            <v>Zwycięzców</v>
          </cell>
          <cell r="C811" t="str">
            <v>Zwycięzców 57</v>
          </cell>
          <cell r="D811" t="str">
            <v>powiatowa</v>
          </cell>
          <cell r="E811" t="str">
            <v>przez Zwycięzców</v>
          </cell>
          <cell r="F811">
            <v>3</v>
          </cell>
          <cell r="G811" t="str">
            <v>Praga Południe</v>
          </cell>
          <cell r="H811" t="str">
            <v>20151221-174804</v>
          </cell>
          <cell r="I811" t="str">
            <v>20151222-101017</v>
          </cell>
          <cell r="J811" t="str">
            <v>Foto5</v>
          </cell>
          <cell r="K811" t="str">
            <v>Foto5</v>
          </cell>
          <cell r="L811" t="str">
            <v>20151221-174804</v>
          </cell>
          <cell r="M811" t="str">
            <v>20151222-101017</v>
          </cell>
          <cell r="N811" t="str">
            <v>52.2332453, 21.0650558</v>
          </cell>
          <cell r="O811">
            <v>2172</v>
          </cell>
          <cell r="P811" t="str">
            <v>W</v>
          </cell>
          <cell r="Q811" t="str">
            <v>E</v>
          </cell>
          <cell r="R811" t="str">
            <v>E</v>
          </cell>
          <cell r="S811" t="str">
            <v>W</v>
          </cell>
          <cell r="T811"/>
          <cell r="U811"/>
          <cell r="V811"/>
          <cell r="W811"/>
          <cell r="X811"/>
          <cell r="Y811"/>
          <cell r="Z811"/>
        </row>
        <row r="812">
          <cell r="A812">
            <v>2173</v>
          </cell>
          <cell r="B812" t="str">
            <v>Zwycięzców</v>
          </cell>
          <cell r="C812" t="str">
            <v>Niekłańska</v>
          </cell>
          <cell r="D812" t="str">
            <v>powiatowa</v>
          </cell>
          <cell r="E812" t="str">
            <v>przez Zwycięzców</v>
          </cell>
          <cell r="F812">
            <v>2</v>
          </cell>
          <cell r="G812" t="str">
            <v>Praga Południe</v>
          </cell>
          <cell r="H812" t="str">
            <v>20151221-174832</v>
          </cell>
          <cell r="I812" t="str">
            <v>20151222-101051</v>
          </cell>
          <cell r="J812" t="str">
            <v>Foto5</v>
          </cell>
          <cell r="K812" t="str">
            <v>Foto5</v>
          </cell>
          <cell r="L812" t="str">
            <v>20151221-174832</v>
          </cell>
          <cell r="M812" t="str">
            <v>20151222-101051</v>
          </cell>
          <cell r="N812" t="str">
            <v>52.2326138, 21.0623708</v>
          </cell>
          <cell r="O812">
            <v>2173</v>
          </cell>
          <cell r="P812" t="str">
            <v>W</v>
          </cell>
          <cell r="Q812" t="str">
            <v>E</v>
          </cell>
          <cell r="R812" t="str">
            <v>E</v>
          </cell>
          <cell r="S812" t="str">
            <v>W</v>
          </cell>
          <cell r="T812"/>
          <cell r="U812"/>
          <cell r="V812"/>
          <cell r="W812"/>
          <cell r="X812"/>
          <cell r="Y812"/>
          <cell r="Z812"/>
        </row>
        <row r="813">
          <cell r="A813">
            <v>2174</v>
          </cell>
          <cell r="B813" t="str">
            <v>Zwycięzców</v>
          </cell>
          <cell r="C813" t="str">
            <v>Niekłańska</v>
          </cell>
          <cell r="D813" t="str">
            <v>gminna</v>
          </cell>
          <cell r="E813" t="str">
            <v>przez Niekłańską</v>
          </cell>
          <cell r="F813">
            <v>2</v>
          </cell>
          <cell r="G813" t="str">
            <v>Praga Południe</v>
          </cell>
          <cell r="H813" t="str">
            <v>20151222-113843</v>
          </cell>
          <cell r="I813" t="str">
            <v>20151222-125638</v>
          </cell>
          <cell r="J813" t="str">
            <v>Foto5</v>
          </cell>
          <cell r="K813" t="str">
            <v>Foto5</v>
          </cell>
          <cell r="L813" t="str">
            <v>20151222-113843</v>
          </cell>
          <cell r="M813" t="str">
            <v>20151222-125638</v>
          </cell>
          <cell r="N813" t="str">
            <v>52.2327796, 21.0624138</v>
          </cell>
          <cell r="O813">
            <v>2174</v>
          </cell>
          <cell r="P813" t="str">
            <v>N</v>
          </cell>
          <cell r="Q813" t="str">
            <v>S</v>
          </cell>
          <cell r="R813" t="str">
            <v>S</v>
          </cell>
          <cell r="S813" t="str">
            <v>N</v>
          </cell>
          <cell r="T813"/>
          <cell r="U813"/>
          <cell r="V813"/>
          <cell r="W813"/>
          <cell r="X813"/>
          <cell r="Y813"/>
          <cell r="Z813"/>
        </row>
        <row r="814">
          <cell r="A814">
            <v>2175</v>
          </cell>
          <cell r="B814" t="str">
            <v>Saska</v>
          </cell>
          <cell r="C814" t="str">
            <v>Lotaryńska</v>
          </cell>
          <cell r="D814" t="str">
            <v>powiatowa</v>
          </cell>
          <cell r="E814" t="str">
            <v>przez Saską</v>
          </cell>
          <cell r="F814">
            <v>2</v>
          </cell>
          <cell r="G814" t="str">
            <v>Praga Południe</v>
          </cell>
          <cell r="H814" t="str">
            <v>20151221-174857</v>
          </cell>
          <cell r="I814" t="str">
            <v>20151222-101114</v>
          </cell>
          <cell r="J814" t="str">
            <v>Foto5</v>
          </cell>
          <cell r="K814" t="str">
            <v>Foto5</v>
          </cell>
          <cell r="L814" t="str">
            <v>20151221-174857</v>
          </cell>
          <cell r="M814" t="str">
            <v>20151222-101114</v>
          </cell>
          <cell r="N814" t="str">
            <v>52.2269648, 21.0644026</v>
          </cell>
          <cell r="O814">
            <v>2175</v>
          </cell>
          <cell r="P814" t="str">
            <v>SE</v>
          </cell>
          <cell r="Q814" t="str">
            <v>NW</v>
          </cell>
          <cell r="R814" t="str">
            <v>NW</v>
          </cell>
          <cell r="S814" t="str">
            <v>SE</v>
          </cell>
          <cell r="T814"/>
          <cell r="U814"/>
          <cell r="V814"/>
          <cell r="W814"/>
          <cell r="X814"/>
          <cell r="Y814"/>
          <cell r="Z814"/>
        </row>
        <row r="815">
          <cell r="A815">
            <v>2176</v>
          </cell>
          <cell r="B815" t="str">
            <v>Saska</v>
          </cell>
          <cell r="C815" t="str">
            <v>Argentyńska</v>
          </cell>
          <cell r="D815" t="str">
            <v>powiatowa</v>
          </cell>
          <cell r="E815" t="str">
            <v>przez Saską</v>
          </cell>
          <cell r="F815">
            <v>1</v>
          </cell>
          <cell r="G815" t="str">
            <v>Praga Południe</v>
          </cell>
          <cell r="H815" t="str">
            <v>20151222-125903</v>
          </cell>
          <cell r="I815" t="str">
            <v>20151222-125924</v>
          </cell>
          <cell r="J815" t="str">
            <v>Foto5</v>
          </cell>
          <cell r="K815" t="str">
            <v>Foto5</v>
          </cell>
          <cell r="L815" t="str">
            <v>20151222-125903</v>
          </cell>
          <cell r="M815" t="str">
            <v>20151222-125924</v>
          </cell>
          <cell r="N815" t="str">
            <v>52.2276088, 21.0635068</v>
          </cell>
          <cell r="O815">
            <v>2176</v>
          </cell>
          <cell r="P815" t="str">
            <v>N</v>
          </cell>
          <cell r="Q815" t="str">
            <v>S</v>
          </cell>
          <cell r="R815"/>
          <cell r="S815"/>
          <cell r="T815"/>
          <cell r="U815"/>
          <cell r="V815"/>
          <cell r="W815"/>
          <cell r="X815"/>
          <cell r="Y815"/>
          <cell r="Z815"/>
        </row>
        <row r="816">
          <cell r="A816">
            <v>2177</v>
          </cell>
          <cell r="B816" t="str">
            <v>Saska</v>
          </cell>
          <cell r="C816" t="str">
            <v>Argentyńska</v>
          </cell>
          <cell r="D816" t="str">
            <v>gminna</v>
          </cell>
          <cell r="E816" t="str">
            <v>przez Argentyńską</v>
          </cell>
          <cell r="F816">
            <v>2</v>
          </cell>
          <cell r="G816" t="str">
            <v>Praga Południe</v>
          </cell>
          <cell r="H816" t="str">
            <v>20151222-125946</v>
          </cell>
          <cell r="I816" t="str">
            <v>20151222-130025</v>
          </cell>
          <cell r="J816" t="str">
            <v>Foto5</v>
          </cell>
          <cell r="K816" t="str">
            <v>Foto5</v>
          </cell>
          <cell r="L816" t="str">
            <v>20151222-125946</v>
          </cell>
          <cell r="M816" t="str">
            <v>20151222-130025</v>
          </cell>
          <cell r="N816" t="str">
            <v>52.2275021, 21.0634182</v>
          </cell>
          <cell r="O816">
            <v>2177</v>
          </cell>
          <cell r="P816" t="str">
            <v>W</v>
          </cell>
          <cell r="Q816" t="str">
            <v>E</v>
          </cell>
          <cell r="R816" t="str">
            <v>E</v>
          </cell>
          <cell r="S816" t="str">
            <v>W</v>
          </cell>
          <cell r="T816"/>
          <cell r="U816"/>
          <cell r="V816"/>
          <cell r="W816"/>
          <cell r="X816"/>
          <cell r="Y816"/>
          <cell r="Z816"/>
        </row>
        <row r="817">
          <cell r="A817">
            <v>2178</v>
          </cell>
          <cell r="B817" t="str">
            <v>Saska</v>
          </cell>
          <cell r="C817" t="str">
            <v>Lotaryńska</v>
          </cell>
          <cell r="D817" t="str">
            <v>gminna</v>
          </cell>
          <cell r="E817" t="str">
            <v>przez Lotaryńską</v>
          </cell>
          <cell r="F817">
            <v>2</v>
          </cell>
          <cell r="G817" t="str">
            <v>Praga Południe</v>
          </cell>
          <cell r="H817" t="str">
            <v>20151222-113926</v>
          </cell>
          <cell r="I817" t="str">
            <v>20151222-130054</v>
          </cell>
          <cell r="J817" t="str">
            <v>Foto5</v>
          </cell>
          <cell r="K817" t="str">
            <v>Foto5</v>
          </cell>
          <cell r="L817" t="str">
            <v>20151222-113926</v>
          </cell>
          <cell r="M817" t="str">
            <v>20151222-130054</v>
          </cell>
          <cell r="N817" t="str">
            <v>52.2269936, 21.0641196</v>
          </cell>
          <cell r="O817">
            <v>2178</v>
          </cell>
          <cell r="P817" t="str">
            <v>S</v>
          </cell>
          <cell r="Q817" t="str">
            <v>N</v>
          </cell>
          <cell r="R817" t="str">
            <v>N</v>
          </cell>
          <cell r="S817" t="str">
            <v>S</v>
          </cell>
          <cell r="T817"/>
          <cell r="U817"/>
          <cell r="V817"/>
          <cell r="W817"/>
          <cell r="X817"/>
          <cell r="Y817"/>
          <cell r="Z817"/>
        </row>
        <row r="818">
          <cell r="A818">
            <v>2179</v>
          </cell>
          <cell r="B818" t="str">
            <v>Tadeusza Bora - Komorowskiego</v>
          </cell>
          <cell r="C818" t="str">
            <v>Skalskiego</v>
          </cell>
          <cell r="D818" t="str">
            <v>gminna</v>
          </cell>
          <cell r="E818" t="str">
            <v>przez Tadeusza Bora - Komorowskiego</v>
          </cell>
          <cell r="F818">
            <v>3</v>
          </cell>
          <cell r="G818" t="str">
            <v>Praga Południe</v>
          </cell>
          <cell r="H818" t="str">
            <v>20151221-174940</v>
          </cell>
          <cell r="I818" t="str">
            <v>20151221-175153</v>
          </cell>
          <cell r="J818" t="str">
            <v>Foto5</v>
          </cell>
          <cell r="K818" t="str">
            <v>Foto5</v>
          </cell>
          <cell r="L818" t="str">
            <v>20151221-174940</v>
          </cell>
          <cell r="M818" t="str">
            <v>20151221-175153</v>
          </cell>
          <cell r="N818" t="str">
            <v>52.2261154, 21.077878</v>
          </cell>
          <cell r="O818">
            <v>2179</v>
          </cell>
          <cell r="P818" t="str">
            <v>E</v>
          </cell>
          <cell r="Q818" t="str">
            <v>W</v>
          </cell>
          <cell r="R818" t="str">
            <v>W</v>
          </cell>
          <cell r="S818" t="str">
            <v>E</v>
          </cell>
          <cell r="T818"/>
          <cell r="U818"/>
          <cell r="V818"/>
          <cell r="W818"/>
          <cell r="X818"/>
          <cell r="Y818"/>
          <cell r="Z818"/>
        </row>
        <row r="819">
          <cell r="A819">
            <v>2180</v>
          </cell>
          <cell r="B819" t="str">
            <v>Tadeusza Bora - Komorowskiego</v>
          </cell>
          <cell r="C819" t="str">
            <v>Skalskiego</v>
          </cell>
          <cell r="D819" t="str">
            <v>gminna</v>
          </cell>
          <cell r="E819" t="str">
            <v>przez Skalskiego</v>
          </cell>
          <cell r="F819">
            <v>3</v>
          </cell>
          <cell r="G819" t="str">
            <v>Praga Południe</v>
          </cell>
          <cell r="H819" t="str">
            <v>20151222-114412</v>
          </cell>
          <cell r="I819" t="str">
            <v>20151222-130457</v>
          </cell>
          <cell r="J819" t="str">
            <v>Foto5</v>
          </cell>
          <cell r="K819" t="str">
            <v>Foto5</v>
          </cell>
          <cell r="L819" t="str">
            <v>20151222-114412</v>
          </cell>
          <cell r="M819" t="str">
            <v>20151222-130457</v>
          </cell>
          <cell r="N819" t="str">
            <v>52.2262386, 21.0775991</v>
          </cell>
          <cell r="O819">
            <v>2180</v>
          </cell>
          <cell r="P819" t="str">
            <v>N</v>
          </cell>
          <cell r="Q819" t="str">
            <v>S</v>
          </cell>
          <cell r="R819" t="str">
            <v>S</v>
          </cell>
          <cell r="S819" t="str">
            <v>N</v>
          </cell>
          <cell r="T819"/>
          <cell r="U819"/>
          <cell r="V819"/>
          <cell r="W819"/>
          <cell r="X819"/>
          <cell r="Y819"/>
          <cell r="Z819"/>
        </row>
        <row r="820">
          <cell r="A820">
            <v>2181</v>
          </cell>
          <cell r="B820" t="str">
            <v>Tadeusza Bora - Komorowskiego</v>
          </cell>
          <cell r="C820" t="str">
            <v>Bora - Komorowskiego 31</v>
          </cell>
          <cell r="D820" t="str">
            <v>powiatowa</v>
          </cell>
          <cell r="E820" t="str">
            <v>przez Bora - Komorowskiego</v>
          </cell>
          <cell r="F820">
            <v>2</v>
          </cell>
          <cell r="G820" t="str">
            <v>Praga Południe</v>
          </cell>
          <cell r="H820" t="str">
            <v>20151221-175007</v>
          </cell>
          <cell r="I820" t="str">
            <v>20151221-175118</v>
          </cell>
          <cell r="J820" t="str">
            <v>Foto5</v>
          </cell>
          <cell r="K820" t="str">
            <v>Foto5</v>
          </cell>
          <cell r="L820" t="str">
            <v>20151221-175007</v>
          </cell>
          <cell r="M820" t="str">
            <v>20151221-175118</v>
          </cell>
          <cell r="N820" t="str">
            <v>52.2258501, 21.0867763</v>
          </cell>
          <cell r="O820">
            <v>2181</v>
          </cell>
          <cell r="P820" t="str">
            <v>E</v>
          </cell>
          <cell r="Q820" t="str">
            <v>W</v>
          </cell>
          <cell r="R820" t="str">
            <v>W</v>
          </cell>
          <cell r="S820" t="str">
            <v>E</v>
          </cell>
          <cell r="T820"/>
          <cell r="U820"/>
          <cell r="V820"/>
          <cell r="W820"/>
          <cell r="X820"/>
          <cell r="Y820"/>
          <cell r="Z820"/>
        </row>
        <row r="821">
          <cell r="A821">
            <v>2182</v>
          </cell>
          <cell r="B821" t="str">
            <v>Tadeusza Bora - Komorowskiego</v>
          </cell>
          <cell r="C821" t="str">
            <v>Polskich Skrzydeł</v>
          </cell>
          <cell r="D821" t="str">
            <v>powiatowa</v>
          </cell>
          <cell r="E821" t="str">
            <v>przez Bora - Komorowskiego</v>
          </cell>
          <cell r="F821">
            <v>2</v>
          </cell>
          <cell r="G821" t="str">
            <v>Praga Południe</v>
          </cell>
          <cell r="H821" t="str">
            <v>20151221-175036</v>
          </cell>
          <cell r="I821" t="str">
            <v>20151222-101224</v>
          </cell>
          <cell r="J821" t="str">
            <v>Foto5</v>
          </cell>
          <cell r="K821" t="str">
            <v>Foto5</v>
          </cell>
          <cell r="L821" t="str">
            <v>20151221-175036</v>
          </cell>
          <cell r="M821" t="str">
            <v>20151222-101224</v>
          </cell>
          <cell r="N821" t="str">
            <v>52.2255519, 21.0891286</v>
          </cell>
          <cell r="O821">
            <v>2182</v>
          </cell>
          <cell r="P821" t="str">
            <v>E</v>
          </cell>
          <cell r="Q821" t="str">
            <v>W</v>
          </cell>
          <cell r="R821" t="str">
            <v>W</v>
          </cell>
          <cell r="S821" t="str">
            <v>E</v>
          </cell>
          <cell r="T821"/>
          <cell r="U821"/>
          <cell r="V821"/>
          <cell r="W821"/>
          <cell r="X821"/>
          <cell r="Y821"/>
          <cell r="Z821"/>
        </row>
        <row r="822">
          <cell r="A822">
            <v>2183</v>
          </cell>
          <cell r="B822" t="str">
            <v>Tadeusza Bora - Komorowskiego</v>
          </cell>
          <cell r="C822" t="str">
            <v>Bora - Komorowskiego 6</v>
          </cell>
          <cell r="D822" t="str">
            <v>wewnętrzna</v>
          </cell>
          <cell r="E822" t="str">
            <v>wjazd w osiedle, przejazd rowerowy</v>
          </cell>
          <cell r="F822">
            <v>2</v>
          </cell>
          <cell r="G822" t="str">
            <v>Praga Południe</v>
          </cell>
          <cell r="H822" t="str">
            <v>20151222-114217</v>
          </cell>
          <cell r="I822" t="str">
            <v>20151222-130240</v>
          </cell>
          <cell r="J822" t="str">
            <v>Foto5</v>
          </cell>
          <cell r="K822" t="str">
            <v>Foto5</v>
          </cell>
          <cell r="L822" t="str">
            <v>20151222-114217</v>
          </cell>
          <cell r="M822" t="str">
            <v>20151222-130240</v>
          </cell>
          <cell r="N822" t="str">
            <v>52.2237462, 21.0995047</v>
          </cell>
          <cell r="O822">
            <v>2183</v>
          </cell>
          <cell r="P822" t="str">
            <v>N</v>
          </cell>
          <cell r="Q822" t="str">
            <v>S</v>
          </cell>
          <cell r="R822" t="str">
            <v>S</v>
          </cell>
          <cell r="S822" t="str">
            <v>N</v>
          </cell>
          <cell r="T822"/>
          <cell r="U822"/>
          <cell r="V822"/>
          <cell r="W822"/>
          <cell r="X822"/>
          <cell r="Y822"/>
          <cell r="Z822"/>
        </row>
        <row r="823">
          <cell r="A823">
            <v>2184</v>
          </cell>
          <cell r="B823" t="str">
            <v>Tadeusza Bora - Komorowskiego</v>
          </cell>
          <cell r="C823" t="str">
            <v>Bora - Komorowskiego 8</v>
          </cell>
          <cell r="D823" t="str">
            <v>wewnętrzna</v>
          </cell>
          <cell r="E823" t="str">
            <v>wjazd na parking, przejazd rowerowy</v>
          </cell>
          <cell r="F823">
            <v>2</v>
          </cell>
          <cell r="G823" t="str">
            <v>Praga Południe</v>
          </cell>
          <cell r="H823" t="str">
            <v>20151222-114158</v>
          </cell>
          <cell r="I823" t="str">
            <v>20151222-130306</v>
          </cell>
          <cell r="J823" t="str">
            <v>Foto5</v>
          </cell>
          <cell r="K823" t="str">
            <v>Foto5</v>
          </cell>
          <cell r="L823" t="str">
            <v>20151222-114158</v>
          </cell>
          <cell r="M823" t="str">
            <v>20151222-130306</v>
          </cell>
          <cell r="N823" t="str">
            <v>52.2239762, 21.0983688</v>
          </cell>
          <cell r="O823">
            <v>2184</v>
          </cell>
          <cell r="P823" t="str">
            <v>N</v>
          </cell>
          <cell r="Q823" t="str">
            <v>S</v>
          </cell>
          <cell r="R823" t="str">
            <v>S</v>
          </cell>
          <cell r="S823" t="str">
            <v>N</v>
          </cell>
          <cell r="T823"/>
          <cell r="U823"/>
          <cell r="V823"/>
          <cell r="W823"/>
          <cell r="X823"/>
          <cell r="Y823"/>
          <cell r="Z823"/>
        </row>
        <row r="824">
          <cell r="A824">
            <v>2185</v>
          </cell>
          <cell r="B824" t="str">
            <v>Tadeusza Bora - Komorowskiego</v>
          </cell>
          <cell r="C824" t="str">
            <v>Janika</v>
          </cell>
          <cell r="D824" t="str">
            <v>gminna</v>
          </cell>
          <cell r="E824" t="str">
            <v>przez Janika</v>
          </cell>
          <cell r="F824">
            <v>2</v>
          </cell>
          <cell r="G824" t="str">
            <v>Praga Południe</v>
          </cell>
          <cell r="H824" t="str">
            <v>20151222-114301</v>
          </cell>
          <cell r="I824" t="str">
            <v>20151222-130419</v>
          </cell>
          <cell r="J824" t="str">
            <v>Foto5</v>
          </cell>
          <cell r="K824" t="str">
            <v>Foto5</v>
          </cell>
          <cell r="L824" t="str">
            <v>20151222-114301</v>
          </cell>
          <cell r="M824" t="str">
            <v>20151222-130419</v>
          </cell>
          <cell r="N824" t="str">
            <v>52.2247287, 21.0950106</v>
          </cell>
          <cell r="O824">
            <v>2185</v>
          </cell>
          <cell r="P824" t="str">
            <v>N</v>
          </cell>
          <cell r="Q824" t="str">
            <v>S</v>
          </cell>
          <cell r="R824" t="str">
            <v>S</v>
          </cell>
          <cell r="S824" t="str">
            <v>N</v>
          </cell>
          <cell r="T824"/>
          <cell r="U824"/>
          <cell r="V824"/>
          <cell r="W824"/>
          <cell r="X824"/>
          <cell r="Y824"/>
          <cell r="Z824"/>
        </row>
        <row r="825">
          <cell r="A825">
            <v>2186</v>
          </cell>
          <cell r="B825" t="str">
            <v>Wersalska</v>
          </cell>
          <cell r="C825" t="str">
            <v>Genewska</v>
          </cell>
          <cell r="D825" t="str">
            <v>gminna</v>
          </cell>
          <cell r="E825" t="str">
            <v>przez Genewską</v>
          </cell>
          <cell r="F825">
            <v>2</v>
          </cell>
          <cell r="G825" t="str">
            <v>Praga Południe</v>
          </cell>
          <cell r="H825" t="str">
            <v>20151222-132322</v>
          </cell>
          <cell r="I825" t="str">
            <v>20151222-134223</v>
          </cell>
          <cell r="J825" t="str">
            <v>Foto5</v>
          </cell>
          <cell r="K825" t="str">
            <v>Foto5</v>
          </cell>
          <cell r="L825" t="str">
            <v>20151222-132322</v>
          </cell>
          <cell r="M825" t="str">
            <v>20151222-134223</v>
          </cell>
          <cell r="N825" t="str">
            <v>52.2247262, 21.0595881</v>
          </cell>
          <cell r="O825">
            <v>2186</v>
          </cell>
          <cell r="P825" t="str">
            <v>W</v>
          </cell>
          <cell r="Q825" t="str">
            <v>E</v>
          </cell>
          <cell r="R825" t="str">
            <v>E</v>
          </cell>
          <cell r="S825" t="str">
            <v>W</v>
          </cell>
          <cell r="T825"/>
          <cell r="U825"/>
          <cell r="V825"/>
          <cell r="W825"/>
          <cell r="X825"/>
          <cell r="Y825"/>
          <cell r="Z825"/>
        </row>
        <row r="826">
          <cell r="A826">
            <v>2187</v>
          </cell>
          <cell r="B826" t="str">
            <v>Wersalska</v>
          </cell>
          <cell r="C826" t="str">
            <v>Bajońska</v>
          </cell>
          <cell r="D826" t="str">
            <v>gminna</v>
          </cell>
          <cell r="E826" t="str">
            <v>przez Bajońską</v>
          </cell>
          <cell r="F826">
            <v>2</v>
          </cell>
          <cell r="G826" t="str">
            <v>Praga Południe</v>
          </cell>
          <cell r="H826" t="str">
            <v>20151222-132340</v>
          </cell>
          <cell r="I826" t="str">
            <v>20151222-134242</v>
          </cell>
          <cell r="J826" t="str">
            <v>Foto5</v>
          </cell>
          <cell r="K826" t="str">
            <v>Foto5</v>
          </cell>
          <cell r="L826" t="str">
            <v>20151222-132340</v>
          </cell>
          <cell r="M826" t="str">
            <v>20151222-134242</v>
          </cell>
          <cell r="N826" t="str">
            <v>52.2256028, 21.0594888</v>
          </cell>
          <cell r="O826">
            <v>2187</v>
          </cell>
          <cell r="P826" t="str">
            <v>W</v>
          </cell>
          <cell r="Q826" t="str">
            <v>E</v>
          </cell>
          <cell r="R826"/>
          <cell r="S826"/>
          <cell r="T826"/>
          <cell r="U826"/>
          <cell r="V826"/>
          <cell r="W826"/>
          <cell r="X826"/>
          <cell r="Y826"/>
          <cell r="Z826"/>
        </row>
        <row r="827">
          <cell r="A827">
            <v>2188</v>
          </cell>
          <cell r="B827" t="str">
            <v>Wersalska</v>
          </cell>
          <cell r="C827" t="str">
            <v>Brukselska</v>
          </cell>
          <cell r="D827" t="str">
            <v>gminna</v>
          </cell>
          <cell r="E827" t="str">
            <v>przez Brukselską</v>
          </cell>
          <cell r="F827">
            <v>2</v>
          </cell>
          <cell r="G827" t="str">
            <v>Praga Południe</v>
          </cell>
          <cell r="H827" t="str">
            <v>20151221-175259</v>
          </cell>
          <cell r="I827" t="str">
            <v>20151222-101347</v>
          </cell>
          <cell r="J827" t="str">
            <v>Foto5</v>
          </cell>
          <cell r="K827" t="str">
            <v>Foto5</v>
          </cell>
          <cell r="L827" t="str">
            <v>20151221-175259</v>
          </cell>
          <cell r="M827" t="str">
            <v>20151222-101347</v>
          </cell>
          <cell r="N827" t="str">
            <v>52.2259725, 21.059981</v>
          </cell>
          <cell r="O827">
            <v>2188</v>
          </cell>
          <cell r="P827" t="str">
            <v>SE</v>
          </cell>
          <cell r="Q827" t="str">
            <v>NW</v>
          </cell>
          <cell r="R827" t="str">
            <v>NW</v>
          </cell>
          <cell r="S827" t="str">
            <v>SE</v>
          </cell>
          <cell r="T827"/>
          <cell r="U827"/>
          <cell r="V827"/>
          <cell r="W827"/>
          <cell r="X827"/>
          <cell r="Y827"/>
          <cell r="Z827"/>
        </row>
        <row r="828">
          <cell r="A828">
            <v>2189</v>
          </cell>
          <cell r="B828" t="str">
            <v>Wersalska</v>
          </cell>
          <cell r="C828" t="str">
            <v>Brukselska</v>
          </cell>
          <cell r="D828" t="str">
            <v>powiatowa</v>
          </cell>
          <cell r="E828" t="str">
            <v>przez Paryską</v>
          </cell>
          <cell r="F828">
            <v>2</v>
          </cell>
          <cell r="G828" t="str">
            <v>Praga Południe</v>
          </cell>
          <cell r="H828" t="str">
            <v>20151221-175315</v>
          </cell>
          <cell r="I828" t="str">
            <v>20151222-101426</v>
          </cell>
          <cell r="J828" t="str">
            <v>Foto5</v>
          </cell>
          <cell r="K828" t="str">
            <v>Foto5</v>
          </cell>
          <cell r="L828" t="str">
            <v>20151221-175315</v>
          </cell>
          <cell r="M828" t="str">
            <v>20151222-101426</v>
          </cell>
          <cell r="N828" t="str">
            <v>52.2262608, 21.0595572</v>
          </cell>
          <cell r="O828">
            <v>2189</v>
          </cell>
          <cell r="P828" t="str">
            <v>N</v>
          </cell>
          <cell r="Q828" t="str">
            <v>S</v>
          </cell>
          <cell r="R828" t="str">
            <v>S</v>
          </cell>
          <cell r="S828" t="str">
            <v>N</v>
          </cell>
          <cell r="T828"/>
          <cell r="U828"/>
          <cell r="V828"/>
          <cell r="W828"/>
          <cell r="X828"/>
          <cell r="Y828"/>
          <cell r="Z828"/>
        </row>
        <row r="829">
          <cell r="A829">
            <v>2190</v>
          </cell>
          <cell r="B829" t="str">
            <v>Wersalska</v>
          </cell>
          <cell r="C829" t="str">
            <v>Brukselska</v>
          </cell>
          <cell r="D829" t="str">
            <v>powiatowa</v>
          </cell>
          <cell r="E829" t="str">
            <v>przez Wersalską</v>
          </cell>
          <cell r="F829">
            <v>2</v>
          </cell>
          <cell r="G829" t="str">
            <v>Praga Południe</v>
          </cell>
          <cell r="H829" t="str">
            <v>20151221-175226</v>
          </cell>
          <cell r="I829" t="str">
            <v>20151222-101319</v>
          </cell>
          <cell r="J829" t="str">
            <v>Foto5</v>
          </cell>
          <cell r="K829" t="str">
            <v>Foto5</v>
          </cell>
          <cell r="L829" t="str">
            <v>20151221-175226</v>
          </cell>
          <cell r="M829" t="str">
            <v>20151222-101319</v>
          </cell>
          <cell r="N829" t="str">
            <v>52.2258813, 21.0596149</v>
          </cell>
          <cell r="O829">
            <v>2190</v>
          </cell>
          <cell r="P829" t="str">
            <v>S</v>
          </cell>
          <cell r="Q829" t="str">
            <v>N</v>
          </cell>
          <cell r="R829" t="str">
            <v>N</v>
          </cell>
          <cell r="S829" t="str">
            <v>S</v>
          </cell>
          <cell r="T829"/>
          <cell r="U829"/>
          <cell r="V829"/>
          <cell r="W829"/>
          <cell r="X829"/>
          <cell r="Y829"/>
          <cell r="Z829"/>
        </row>
        <row r="830">
          <cell r="A830">
            <v>2191</v>
          </cell>
          <cell r="B830" t="str">
            <v>Paryska</v>
          </cell>
          <cell r="C830" t="str">
            <v>Al. Stanów Zjednoczonych</v>
          </cell>
          <cell r="D830" t="str">
            <v>powiatowa</v>
          </cell>
          <cell r="E830" t="str">
            <v>przez Paryską</v>
          </cell>
          <cell r="F830">
            <v>2</v>
          </cell>
          <cell r="G830" t="str">
            <v>Praga Południe</v>
          </cell>
          <cell r="H830" t="str">
            <v>20151221-175347</v>
          </cell>
          <cell r="I830" t="str">
            <v>20151222-101507</v>
          </cell>
          <cell r="J830" t="str">
            <v>Foto5</v>
          </cell>
          <cell r="K830" t="str">
            <v>Foto5</v>
          </cell>
          <cell r="L830" t="str">
            <v>20151221-175347</v>
          </cell>
          <cell r="M830" t="str">
            <v>20151222-101507</v>
          </cell>
          <cell r="N830" t="str">
            <v>52.2273665, 21.0587619</v>
          </cell>
          <cell r="O830">
            <v>2191</v>
          </cell>
          <cell r="P830" t="str">
            <v>S</v>
          </cell>
          <cell r="Q830" t="str">
            <v>N</v>
          </cell>
          <cell r="R830" t="str">
            <v>N</v>
          </cell>
          <cell r="S830" t="str">
            <v>S</v>
          </cell>
          <cell r="T830"/>
          <cell r="U830"/>
          <cell r="V830"/>
          <cell r="W830"/>
          <cell r="X830"/>
          <cell r="Y830"/>
          <cell r="Z830"/>
        </row>
        <row r="831">
          <cell r="A831">
            <v>2192</v>
          </cell>
          <cell r="B831" t="str">
            <v>Paryska</v>
          </cell>
          <cell r="C831" t="str">
            <v>Paryska 26</v>
          </cell>
          <cell r="D831" t="str">
            <v>powiatowa</v>
          </cell>
          <cell r="E831" t="str">
            <v>przez Paryską</v>
          </cell>
          <cell r="F831">
            <v>2</v>
          </cell>
          <cell r="G831" t="str">
            <v>Praga Południe</v>
          </cell>
          <cell r="H831" t="str">
            <v>20151221-175422</v>
          </cell>
          <cell r="I831" t="str">
            <v>20151222-101547</v>
          </cell>
          <cell r="J831" t="str">
            <v>Foto5</v>
          </cell>
          <cell r="K831" t="str">
            <v>Foto5</v>
          </cell>
          <cell r="L831" t="str">
            <v>20151221-175422</v>
          </cell>
          <cell r="M831" t="str">
            <v>20151222-101547</v>
          </cell>
          <cell r="N831" t="str">
            <v>52.2290078, 21.0576019</v>
          </cell>
          <cell r="O831">
            <v>2192</v>
          </cell>
          <cell r="P831" t="str">
            <v>S</v>
          </cell>
          <cell r="Q831" t="str">
            <v>N</v>
          </cell>
          <cell r="R831" t="str">
            <v>N</v>
          </cell>
          <cell r="S831" t="str">
            <v>S</v>
          </cell>
          <cell r="T831"/>
          <cell r="U831"/>
          <cell r="V831"/>
          <cell r="W831"/>
          <cell r="X831"/>
          <cell r="Y831"/>
          <cell r="Z831"/>
        </row>
        <row r="832">
          <cell r="A832">
            <v>2193</v>
          </cell>
          <cell r="B832" t="str">
            <v>Paryska</v>
          </cell>
          <cell r="C832" t="str">
            <v>Szczuczyńska</v>
          </cell>
          <cell r="D832" t="str">
            <v>powiatowa</v>
          </cell>
          <cell r="E832" t="str">
            <v>przez Paryską</v>
          </cell>
          <cell r="F832">
            <v>2</v>
          </cell>
          <cell r="G832" t="str">
            <v>Praga Południe</v>
          </cell>
          <cell r="H832" t="str">
            <v>20151221-175458</v>
          </cell>
          <cell r="I832" t="str">
            <v>20151222-101618</v>
          </cell>
          <cell r="J832" t="str">
            <v>Foto5</v>
          </cell>
          <cell r="K832" t="str">
            <v>Foto5</v>
          </cell>
          <cell r="L832" t="str">
            <v>20151221-175458</v>
          </cell>
          <cell r="M832" t="str">
            <v>20151222-101618</v>
          </cell>
          <cell r="N832" t="str">
            <v>52.230069, 21.0568468</v>
          </cell>
          <cell r="O832">
            <v>2193</v>
          </cell>
          <cell r="P832" t="str">
            <v>S</v>
          </cell>
          <cell r="Q832" t="str">
            <v>N</v>
          </cell>
          <cell r="R832" t="str">
            <v>N</v>
          </cell>
          <cell r="S832" t="str">
            <v>S</v>
          </cell>
          <cell r="T832"/>
          <cell r="U832"/>
          <cell r="V832"/>
          <cell r="W832"/>
          <cell r="X832"/>
          <cell r="Y832"/>
          <cell r="Z832"/>
        </row>
        <row r="833">
          <cell r="A833">
            <v>2194</v>
          </cell>
          <cell r="B833" t="str">
            <v>Paryska</v>
          </cell>
          <cell r="C833" t="str">
            <v>Szczuczyńska</v>
          </cell>
          <cell r="D833" t="str">
            <v>gminna</v>
          </cell>
          <cell r="E833" t="str">
            <v>przez Szczuczyńską</v>
          </cell>
          <cell r="F833">
            <v>1</v>
          </cell>
          <cell r="G833" t="str">
            <v>Praga Południe</v>
          </cell>
          <cell r="H833" t="str">
            <v>20151222-132437</v>
          </cell>
          <cell r="I833" t="str">
            <v>20151222-134259</v>
          </cell>
          <cell r="J833" t="str">
            <v>Foto5</v>
          </cell>
          <cell r="K833" t="str">
            <v>Foto5</v>
          </cell>
          <cell r="L833" t="str">
            <v>20151222-132437</v>
          </cell>
          <cell r="M833" t="str">
            <v>20151222-134259</v>
          </cell>
          <cell r="N833" t="str">
            <v>52.2301265, 21.0565907</v>
          </cell>
          <cell r="O833">
            <v>2194</v>
          </cell>
          <cell r="P833" t="str">
            <v>W</v>
          </cell>
          <cell r="Q833" t="str">
            <v>E</v>
          </cell>
          <cell r="R833"/>
          <cell r="S833"/>
          <cell r="T833"/>
          <cell r="U833"/>
          <cell r="V833"/>
          <cell r="W833"/>
          <cell r="X833"/>
          <cell r="Y833"/>
          <cell r="Z833"/>
        </row>
        <row r="834">
          <cell r="A834">
            <v>2195</v>
          </cell>
          <cell r="B834" t="str">
            <v>Paryska</v>
          </cell>
          <cell r="C834" t="str">
            <v>Szczuczyńska</v>
          </cell>
          <cell r="D834" t="str">
            <v>gminna</v>
          </cell>
          <cell r="E834" t="str">
            <v>przez Meksykańską</v>
          </cell>
          <cell r="F834">
            <v>1</v>
          </cell>
          <cell r="G834" t="str">
            <v>Praga Południe</v>
          </cell>
          <cell r="H834" t="str">
            <v>20151222-114553</v>
          </cell>
          <cell r="I834" t="str">
            <v>20151222-130546</v>
          </cell>
          <cell r="J834" t="str">
            <v>Foto5</v>
          </cell>
          <cell r="K834" t="str">
            <v>Foto5</v>
          </cell>
          <cell r="L834" t="str">
            <v>20151222-114553</v>
          </cell>
          <cell r="M834" t="str">
            <v>20151222-130546</v>
          </cell>
          <cell r="N834" t="str">
            <v>52.2302202, 21.0569541</v>
          </cell>
          <cell r="O834">
            <v>2195</v>
          </cell>
          <cell r="P834" t="str">
            <v>W</v>
          </cell>
          <cell r="Q834" t="str">
            <v>E</v>
          </cell>
          <cell r="R834"/>
          <cell r="S834"/>
          <cell r="T834"/>
          <cell r="U834"/>
          <cell r="V834"/>
          <cell r="W834"/>
          <cell r="X834"/>
          <cell r="Y834"/>
          <cell r="Z834"/>
        </row>
        <row r="835">
          <cell r="A835">
            <v>2196</v>
          </cell>
          <cell r="B835" t="str">
            <v>Francuska</v>
          </cell>
          <cell r="C835" t="str">
            <v>Obrońców</v>
          </cell>
          <cell r="D835" t="str">
            <v>powiatowa</v>
          </cell>
          <cell r="E835" t="str">
            <v>przez Francuską</v>
          </cell>
          <cell r="F835">
            <v>2</v>
          </cell>
          <cell r="G835" t="str">
            <v>Praga Południe</v>
          </cell>
          <cell r="H835" t="str">
            <v>20151221-175528</v>
          </cell>
          <cell r="I835" t="str">
            <v>20151222-101741</v>
          </cell>
          <cell r="J835" t="str">
            <v>Foto5</v>
          </cell>
          <cell r="K835" t="str">
            <v>Foto5</v>
          </cell>
          <cell r="L835" t="str">
            <v>20151221-175528</v>
          </cell>
          <cell r="M835" t="str">
            <v>20151222-101741</v>
          </cell>
          <cell r="N835" t="str">
            <v>52.2331304, 21.0548365</v>
          </cell>
          <cell r="O835">
            <v>2196</v>
          </cell>
          <cell r="P835" t="str">
            <v>S</v>
          </cell>
          <cell r="Q835" t="str">
            <v>N</v>
          </cell>
          <cell r="R835" t="str">
            <v>N</v>
          </cell>
          <cell r="S835" t="str">
            <v>S</v>
          </cell>
          <cell r="T835"/>
          <cell r="U835"/>
          <cell r="V835"/>
          <cell r="W835"/>
          <cell r="X835"/>
          <cell r="Y835"/>
          <cell r="Z835"/>
        </row>
        <row r="836">
          <cell r="A836">
            <v>2197</v>
          </cell>
          <cell r="B836" t="str">
            <v>Francuska</v>
          </cell>
          <cell r="C836" t="str">
            <v>Obrońców</v>
          </cell>
          <cell r="D836" t="str">
            <v>gminna</v>
          </cell>
          <cell r="E836" t="str">
            <v>przez Obrońców E</v>
          </cell>
          <cell r="F836">
            <v>2</v>
          </cell>
          <cell r="G836" t="str">
            <v>Praga Południe</v>
          </cell>
          <cell r="H836" t="str">
            <v>20151222-114657</v>
          </cell>
          <cell r="I836" t="str">
            <v>20151222-130629</v>
          </cell>
          <cell r="J836" t="str">
            <v>Foto5</v>
          </cell>
          <cell r="K836" t="str">
            <v>Foto5</v>
          </cell>
          <cell r="L836" t="str">
            <v>20151222-114657</v>
          </cell>
          <cell r="M836" t="str">
            <v>20151222-130629</v>
          </cell>
          <cell r="N836" t="str">
            <v>52.2332486, 21.0550122</v>
          </cell>
          <cell r="O836">
            <v>2197</v>
          </cell>
          <cell r="P836" t="str">
            <v>E</v>
          </cell>
          <cell r="Q836" t="str">
            <v>W</v>
          </cell>
          <cell r="R836" t="str">
            <v>W</v>
          </cell>
          <cell r="S836" t="str">
            <v>E</v>
          </cell>
          <cell r="T836"/>
          <cell r="U836"/>
          <cell r="V836"/>
          <cell r="W836"/>
          <cell r="X836"/>
          <cell r="Y836"/>
          <cell r="Z836"/>
        </row>
        <row r="837">
          <cell r="A837">
            <v>2198</v>
          </cell>
          <cell r="B837" t="str">
            <v>Francuska</v>
          </cell>
          <cell r="C837" t="str">
            <v>Obrońców</v>
          </cell>
          <cell r="D837" t="str">
            <v>gminna</v>
          </cell>
          <cell r="E837" t="str">
            <v>przez Obrońców W</v>
          </cell>
          <cell r="F837">
            <v>2</v>
          </cell>
          <cell r="G837" t="str">
            <v>Praga Południe</v>
          </cell>
          <cell r="H837" t="str">
            <v>20151222-132530</v>
          </cell>
          <cell r="I837" t="str">
            <v>20151222-134346</v>
          </cell>
          <cell r="J837" t="str">
            <v>Foto5</v>
          </cell>
          <cell r="K837" t="str">
            <v>Foto5</v>
          </cell>
          <cell r="L837" t="str">
            <v>20151222-132530</v>
          </cell>
          <cell r="M837" t="str">
            <v>20151222-134346</v>
          </cell>
          <cell r="N837" t="str">
            <v>52.2332306, 21.0546058</v>
          </cell>
          <cell r="O837">
            <v>2198</v>
          </cell>
          <cell r="P837" t="str">
            <v>W</v>
          </cell>
          <cell r="Q837" t="str">
            <v>E</v>
          </cell>
          <cell r="R837"/>
          <cell r="S837"/>
          <cell r="T837"/>
          <cell r="U837"/>
          <cell r="V837"/>
          <cell r="W837"/>
          <cell r="X837"/>
          <cell r="Y837"/>
          <cell r="Z837"/>
        </row>
        <row r="838">
          <cell r="A838">
            <v>2199</v>
          </cell>
          <cell r="B838" t="str">
            <v>Francuska</v>
          </cell>
          <cell r="C838" t="str">
            <v>Walecznych</v>
          </cell>
          <cell r="D838" t="str">
            <v>powiatowa</v>
          </cell>
          <cell r="E838" t="str">
            <v>przez Francuską</v>
          </cell>
          <cell r="F838">
            <v>2</v>
          </cell>
          <cell r="G838" t="str">
            <v>Praga Południe</v>
          </cell>
          <cell r="H838" t="str">
            <v>20151221-175558</v>
          </cell>
          <cell r="I838" t="str">
            <v>20151222-101818</v>
          </cell>
          <cell r="J838" t="str">
            <v>Foto5</v>
          </cell>
          <cell r="K838" t="str">
            <v>Foto5</v>
          </cell>
          <cell r="L838" t="str">
            <v>20151221-175558</v>
          </cell>
          <cell r="M838" t="str">
            <v>20151222-101818</v>
          </cell>
          <cell r="N838" t="str">
            <v>52.2350482, 21.0536523</v>
          </cell>
          <cell r="O838">
            <v>2199</v>
          </cell>
          <cell r="P838" t="str">
            <v>N</v>
          </cell>
          <cell r="Q838" t="str">
            <v>S</v>
          </cell>
          <cell r="R838" t="str">
            <v>S</v>
          </cell>
          <cell r="S838" t="str">
            <v>N</v>
          </cell>
          <cell r="T838"/>
          <cell r="U838"/>
          <cell r="V838"/>
          <cell r="W838"/>
          <cell r="X838"/>
          <cell r="Y838"/>
          <cell r="Z838"/>
        </row>
        <row r="839">
          <cell r="A839">
            <v>2200</v>
          </cell>
          <cell r="B839" t="str">
            <v>Francuska</v>
          </cell>
          <cell r="C839" t="str">
            <v>Walecznych</v>
          </cell>
          <cell r="D839" t="str">
            <v>gminna</v>
          </cell>
          <cell r="E839" t="str">
            <v>przez Walecznych E</v>
          </cell>
          <cell r="F839">
            <v>2</v>
          </cell>
          <cell r="G839" t="str">
            <v>Praga Południe</v>
          </cell>
          <cell r="H839" t="str">
            <v>20151222-114753</v>
          </cell>
          <cell r="I839" t="str">
            <v>20151222-130658</v>
          </cell>
          <cell r="J839" t="str">
            <v>Foto5</v>
          </cell>
          <cell r="K839" t="str">
            <v>Foto5</v>
          </cell>
          <cell r="L839" t="str">
            <v>20151222-114753</v>
          </cell>
          <cell r="M839" t="str">
            <v>20151222-130658</v>
          </cell>
          <cell r="N839" t="str">
            <v>52.2349488, 21.0539339</v>
          </cell>
          <cell r="O839">
            <v>2200</v>
          </cell>
          <cell r="P839" t="str">
            <v>E</v>
          </cell>
          <cell r="Q839" t="str">
            <v>W</v>
          </cell>
          <cell r="R839" t="str">
            <v>W</v>
          </cell>
          <cell r="S839" t="str">
            <v>E</v>
          </cell>
          <cell r="T839"/>
          <cell r="U839"/>
          <cell r="V839"/>
          <cell r="W839"/>
          <cell r="X839"/>
          <cell r="Y839"/>
          <cell r="Z839"/>
        </row>
        <row r="840">
          <cell r="A840">
            <v>2201</v>
          </cell>
          <cell r="B840" t="str">
            <v>Francuska</v>
          </cell>
          <cell r="C840" t="str">
            <v>Walecznych</v>
          </cell>
          <cell r="D840" t="str">
            <v>gminna</v>
          </cell>
          <cell r="E840" t="str">
            <v>przez Walecznych W</v>
          </cell>
          <cell r="F840">
            <v>2</v>
          </cell>
          <cell r="G840" t="str">
            <v>Praga Południe</v>
          </cell>
          <cell r="H840" t="str">
            <v>20151222-132609</v>
          </cell>
          <cell r="I840" t="str">
            <v>20151222-134404</v>
          </cell>
          <cell r="J840" t="str">
            <v>Foto5</v>
          </cell>
          <cell r="K840" t="str">
            <v>Foto5</v>
          </cell>
          <cell r="L840" t="str">
            <v>20151222-132609</v>
          </cell>
          <cell r="M840" t="str">
            <v>20151222-134404</v>
          </cell>
          <cell r="N840" t="str">
            <v>52.2349316, 21.0535397</v>
          </cell>
          <cell r="O840">
            <v>2201</v>
          </cell>
          <cell r="P840" t="str">
            <v>W</v>
          </cell>
          <cell r="Q840" t="str">
            <v>E</v>
          </cell>
          <cell r="R840" t="str">
            <v>E</v>
          </cell>
          <cell r="S840" t="str">
            <v>W</v>
          </cell>
          <cell r="T840"/>
          <cell r="U840"/>
          <cell r="V840"/>
          <cell r="W840"/>
          <cell r="X840"/>
          <cell r="Y840"/>
          <cell r="Z840"/>
        </row>
        <row r="841">
          <cell r="A841">
            <v>2202</v>
          </cell>
          <cell r="B841" t="str">
            <v>Francuska</v>
          </cell>
          <cell r="C841" t="str">
            <v>Berezyńska</v>
          </cell>
          <cell r="D841" t="str">
            <v>powiatowa</v>
          </cell>
          <cell r="E841" t="str">
            <v>przez Francuską</v>
          </cell>
          <cell r="F841">
            <v>2</v>
          </cell>
          <cell r="G841" t="str">
            <v>Praga Południe</v>
          </cell>
          <cell r="H841" t="str">
            <v>20151221-175621</v>
          </cell>
          <cell r="I841" t="str">
            <v>20151222-101852</v>
          </cell>
          <cell r="J841" t="str">
            <v>Foto5</v>
          </cell>
          <cell r="K841" t="str">
            <v>Foto5</v>
          </cell>
          <cell r="L841" t="str">
            <v>20151221-175621</v>
          </cell>
          <cell r="M841" t="str">
            <v>20151222-101852</v>
          </cell>
          <cell r="N841" t="str">
            <v>52.2360469, 21.0530642</v>
          </cell>
          <cell r="O841">
            <v>2202</v>
          </cell>
          <cell r="P841" t="str">
            <v>S</v>
          </cell>
          <cell r="Q841" t="str">
            <v>N</v>
          </cell>
          <cell r="R841" t="str">
            <v>N</v>
          </cell>
          <cell r="S841" t="str">
            <v>S</v>
          </cell>
          <cell r="T841"/>
          <cell r="U841"/>
          <cell r="V841"/>
          <cell r="W841"/>
          <cell r="X841"/>
          <cell r="Y841"/>
          <cell r="Z841"/>
        </row>
        <row r="842">
          <cell r="A842">
            <v>2203</v>
          </cell>
          <cell r="B842" t="str">
            <v>Francuska</v>
          </cell>
          <cell r="C842" t="str">
            <v>Berezyńska</v>
          </cell>
          <cell r="D842" t="str">
            <v>gminna</v>
          </cell>
          <cell r="E842" t="str">
            <v>przez Berezyńską E</v>
          </cell>
          <cell r="F842">
            <v>1</v>
          </cell>
          <cell r="G842" t="str">
            <v>Praga Południe</v>
          </cell>
          <cell r="H842" t="str">
            <v>20151222-114835</v>
          </cell>
          <cell r="I842" t="str">
            <v>20151222-130820</v>
          </cell>
          <cell r="J842" t="str">
            <v>Foto5</v>
          </cell>
          <cell r="K842" t="str">
            <v>Foto5</v>
          </cell>
          <cell r="L842" t="str">
            <v>20151222-114835</v>
          </cell>
          <cell r="M842" t="str">
            <v>20151222-130820</v>
          </cell>
          <cell r="N842" t="str">
            <v>52.236226, 21.053191</v>
          </cell>
          <cell r="O842">
            <v>2203</v>
          </cell>
          <cell r="P842" t="str">
            <v>W</v>
          </cell>
          <cell r="Q842" t="str">
            <v>E</v>
          </cell>
          <cell r="R842"/>
          <cell r="S842"/>
          <cell r="T842"/>
          <cell r="U842"/>
          <cell r="V842"/>
          <cell r="W842"/>
          <cell r="X842"/>
          <cell r="Y842"/>
          <cell r="Z842"/>
        </row>
        <row r="843">
          <cell r="A843">
            <v>2204</v>
          </cell>
          <cell r="B843" t="str">
            <v>Francuska</v>
          </cell>
          <cell r="C843" t="str">
            <v>Berezyńska</v>
          </cell>
          <cell r="D843" t="str">
            <v>gminna</v>
          </cell>
          <cell r="E843" t="str">
            <v>przez Berezyńską W</v>
          </cell>
          <cell r="F843">
            <v>2</v>
          </cell>
          <cell r="G843" t="str">
            <v>Praga Południe</v>
          </cell>
          <cell r="H843" t="str">
            <v>20151222-132634</v>
          </cell>
          <cell r="I843" t="str">
            <v>20151222-134429</v>
          </cell>
          <cell r="J843" t="str">
            <v>Foto5</v>
          </cell>
          <cell r="K843" t="str">
            <v>Foto5</v>
          </cell>
          <cell r="L843" t="str">
            <v>20151222-132634</v>
          </cell>
          <cell r="M843" t="str">
            <v>20151222-134429</v>
          </cell>
          <cell r="N843" t="str">
            <v>52.2361266, 21.0527913</v>
          </cell>
          <cell r="O843">
            <v>2204</v>
          </cell>
          <cell r="P843" t="str">
            <v>W</v>
          </cell>
          <cell r="Q843" t="str">
            <v>E</v>
          </cell>
          <cell r="R843" t="str">
            <v>E</v>
          </cell>
          <cell r="S843" t="str">
            <v>W</v>
          </cell>
          <cell r="T843"/>
          <cell r="U843"/>
          <cell r="V843"/>
          <cell r="W843"/>
          <cell r="X843"/>
          <cell r="Y843"/>
          <cell r="Z843"/>
        </row>
        <row r="844">
          <cell r="A844">
            <v>2205</v>
          </cell>
          <cell r="B844" t="str">
            <v>Francuska</v>
          </cell>
          <cell r="C844" t="str">
            <v>Lipska</v>
          </cell>
          <cell r="D844" t="str">
            <v>powiatowa</v>
          </cell>
          <cell r="E844" t="str">
            <v>przez Francuską</v>
          </cell>
          <cell r="F844">
            <v>3</v>
          </cell>
          <cell r="G844" t="str">
            <v>Praga Południe</v>
          </cell>
          <cell r="H844" t="str">
            <v>20151221-175643</v>
          </cell>
          <cell r="I844" t="str">
            <v>20151222-101926</v>
          </cell>
          <cell r="J844" t="str">
            <v>Foto5</v>
          </cell>
          <cell r="K844" t="str">
            <v>Foto5</v>
          </cell>
          <cell r="L844" t="str">
            <v>20151221-175643</v>
          </cell>
          <cell r="M844" t="str">
            <v>20151222-101926</v>
          </cell>
          <cell r="N844" t="str">
            <v>52.2368986, 21.0524909</v>
          </cell>
          <cell r="O844">
            <v>2205</v>
          </cell>
          <cell r="P844" t="str">
            <v>N</v>
          </cell>
          <cell r="Q844" t="str">
            <v>S</v>
          </cell>
          <cell r="R844" t="str">
            <v>S</v>
          </cell>
          <cell r="S844" t="str">
            <v>N</v>
          </cell>
          <cell r="T844"/>
          <cell r="U844"/>
          <cell r="V844"/>
          <cell r="W844"/>
          <cell r="X844"/>
          <cell r="Y844"/>
          <cell r="Z844"/>
        </row>
        <row r="845">
          <cell r="A845">
            <v>2206</v>
          </cell>
          <cell r="B845" t="str">
            <v>Francuska</v>
          </cell>
          <cell r="C845" t="str">
            <v>Lipska</v>
          </cell>
          <cell r="D845" t="str">
            <v>gminna</v>
          </cell>
          <cell r="E845" t="str">
            <v>przez Lipską E</v>
          </cell>
          <cell r="F845">
            <v>1</v>
          </cell>
          <cell r="G845" t="str">
            <v>Praga Południe</v>
          </cell>
          <cell r="H845" t="str">
            <v>20151222-114901</v>
          </cell>
          <cell r="I845" t="str">
            <v>20151222-130843</v>
          </cell>
          <cell r="J845" t="str">
            <v>Foto5</v>
          </cell>
          <cell r="K845" t="str">
            <v>Foto5</v>
          </cell>
          <cell r="L845" t="str">
            <v>20151222-114901</v>
          </cell>
          <cell r="M845" t="str">
            <v>20151222-130843</v>
          </cell>
          <cell r="N845" t="str">
            <v>52.2368501, 21.0527793</v>
          </cell>
          <cell r="O845">
            <v>2206</v>
          </cell>
          <cell r="P845" t="str">
            <v>E</v>
          </cell>
          <cell r="Q845" t="str">
            <v>W</v>
          </cell>
          <cell r="R845"/>
          <cell r="S845"/>
          <cell r="T845"/>
          <cell r="U845"/>
          <cell r="V845"/>
          <cell r="W845"/>
          <cell r="X845"/>
          <cell r="Y845"/>
          <cell r="Z845"/>
        </row>
        <row r="846">
          <cell r="A846">
            <v>2207</v>
          </cell>
          <cell r="B846" t="str">
            <v>Francuska</v>
          </cell>
          <cell r="C846" t="str">
            <v>Lipska</v>
          </cell>
          <cell r="D846" t="str">
            <v>gminna</v>
          </cell>
          <cell r="E846" t="str">
            <v>przez Lipską W</v>
          </cell>
          <cell r="F846">
            <v>1</v>
          </cell>
          <cell r="G846" t="str">
            <v>Praga Południe</v>
          </cell>
          <cell r="H846" t="str">
            <v>20151222-132658</v>
          </cell>
          <cell r="I846" t="str">
            <v>20151222-134525</v>
          </cell>
          <cell r="J846" t="str">
            <v>Foto5</v>
          </cell>
          <cell r="K846" t="str">
            <v>Foto5</v>
          </cell>
          <cell r="L846" t="str">
            <v>20151222-132658</v>
          </cell>
          <cell r="M846" t="str">
            <v>20151222-134525</v>
          </cell>
          <cell r="N846" t="str">
            <v>52.2367335, 21.0523595</v>
          </cell>
          <cell r="O846">
            <v>2207</v>
          </cell>
          <cell r="P846" t="str">
            <v>E</v>
          </cell>
          <cell r="Q846" t="str">
            <v>W</v>
          </cell>
          <cell r="R846"/>
          <cell r="S846"/>
          <cell r="T846"/>
          <cell r="U846"/>
          <cell r="V846"/>
          <cell r="W846"/>
          <cell r="X846"/>
          <cell r="Y846"/>
          <cell r="Z846"/>
        </row>
        <row r="847">
          <cell r="A847">
            <v>2208</v>
          </cell>
          <cell r="B847" t="str">
            <v>Lubelska</v>
          </cell>
          <cell r="C847" t="str">
            <v>Lubelska / Dworzec Wschodni</v>
          </cell>
          <cell r="D847" t="str">
            <v>powiatowa</v>
          </cell>
          <cell r="E847" t="str">
            <v>przez Lubelską S, jezdnia E</v>
          </cell>
          <cell r="F847">
            <v>2</v>
          </cell>
          <cell r="G847" t="str">
            <v>Praga Południe</v>
          </cell>
          <cell r="H847" t="str">
            <v>20151221-175715</v>
          </cell>
          <cell r="I847" t="str">
            <v>20151222-102024</v>
          </cell>
          <cell r="J847" t="str">
            <v>Foto5</v>
          </cell>
          <cell r="K847" t="str">
            <v>Foto5</v>
          </cell>
          <cell r="L847" t="str">
            <v>20151221-175715</v>
          </cell>
          <cell r="M847" t="str">
            <v>20151222-102024</v>
          </cell>
          <cell r="N847" t="str">
            <v>52.2496769, 21.0524762</v>
          </cell>
          <cell r="O847">
            <v>2208</v>
          </cell>
          <cell r="P847" t="str">
            <v>S</v>
          </cell>
          <cell r="Q847" t="str">
            <v>N</v>
          </cell>
          <cell r="R847"/>
          <cell r="S847"/>
          <cell r="T847"/>
          <cell r="U847"/>
          <cell r="V847"/>
          <cell r="W847"/>
          <cell r="X847"/>
          <cell r="Y847"/>
          <cell r="Z847"/>
        </row>
        <row r="848">
          <cell r="A848">
            <v>2209</v>
          </cell>
          <cell r="B848" t="str">
            <v>Lubelska</v>
          </cell>
          <cell r="C848" t="str">
            <v>Lubelska / Dworzec Wschodni</v>
          </cell>
          <cell r="D848" t="str">
            <v>powiatowa</v>
          </cell>
          <cell r="E848" t="str">
            <v>przez Lubelską S, jezdnia W</v>
          </cell>
          <cell r="F848">
            <v>2</v>
          </cell>
          <cell r="G848" t="str">
            <v>Praga Południe</v>
          </cell>
          <cell r="H848" t="str">
            <v>20151222-132723</v>
          </cell>
          <cell r="I848" t="str">
            <v>20151222-134607</v>
          </cell>
          <cell r="J848" t="str">
            <v>Foto5</v>
          </cell>
          <cell r="K848" t="str">
            <v>Foto5</v>
          </cell>
          <cell r="L848" t="str">
            <v>20151222-132723</v>
          </cell>
          <cell r="M848" t="str">
            <v>20151222-134607</v>
          </cell>
          <cell r="N848" t="str">
            <v>52.2496826, 21.0522884</v>
          </cell>
          <cell r="O848">
            <v>2209</v>
          </cell>
          <cell r="P848" t="str">
            <v>N</v>
          </cell>
          <cell r="Q848" t="str">
            <v>S</v>
          </cell>
          <cell r="R848"/>
          <cell r="S848"/>
          <cell r="T848"/>
          <cell r="U848"/>
          <cell r="V848"/>
          <cell r="W848"/>
          <cell r="X848"/>
          <cell r="Y848"/>
          <cell r="Z848"/>
        </row>
        <row r="849">
          <cell r="A849">
            <v>2210</v>
          </cell>
          <cell r="B849" t="str">
            <v>Lubelska</v>
          </cell>
          <cell r="C849" t="str">
            <v>Lubelska / Dworzec Wschodni</v>
          </cell>
          <cell r="D849" t="str">
            <v>wewnętrzna</v>
          </cell>
          <cell r="E849" t="str">
            <v>dojazd z dworca E</v>
          </cell>
          <cell r="F849">
            <v>2</v>
          </cell>
          <cell r="G849" t="str">
            <v>Praga Południe</v>
          </cell>
          <cell r="H849" t="str">
            <v>20151222-132740</v>
          </cell>
          <cell r="I849" t="str">
            <v>20151222-134622</v>
          </cell>
          <cell r="J849" t="str">
            <v>Foto5</v>
          </cell>
          <cell r="K849" t="str">
            <v>Foto5</v>
          </cell>
          <cell r="L849" t="str">
            <v>20151222-132740</v>
          </cell>
          <cell r="M849" t="str">
            <v>20151222-134622</v>
          </cell>
          <cell r="N849" t="str">
            <v>52.2498427, 21.052264300000004</v>
          </cell>
          <cell r="O849">
            <v>2210</v>
          </cell>
          <cell r="P849" t="str">
            <v>NW</v>
          </cell>
          <cell r="Q849" t="str">
            <v>SE</v>
          </cell>
          <cell r="R849"/>
          <cell r="S849"/>
          <cell r="T849"/>
          <cell r="U849"/>
          <cell r="V849"/>
          <cell r="W849"/>
          <cell r="X849"/>
          <cell r="Y849"/>
          <cell r="Z849"/>
        </row>
        <row r="850">
          <cell r="A850">
            <v>2211</v>
          </cell>
          <cell r="B850" t="str">
            <v>Lubelska</v>
          </cell>
          <cell r="C850" t="str">
            <v>Lubelska / Dworzec Wschodni</v>
          </cell>
          <cell r="D850" t="str">
            <v>powiatowa</v>
          </cell>
          <cell r="E850" t="str">
            <v>przez Lubelską środkowe, jezdnia E</v>
          </cell>
          <cell r="F850">
            <v>2</v>
          </cell>
          <cell r="G850" t="str">
            <v>Praga Południe</v>
          </cell>
          <cell r="H850" t="str">
            <v>20151221-175730</v>
          </cell>
          <cell r="I850" t="str">
            <v>20151222-102050</v>
          </cell>
          <cell r="J850" t="str">
            <v>Foto5</v>
          </cell>
          <cell r="K850" t="str">
            <v>Foto5</v>
          </cell>
          <cell r="L850" t="str">
            <v>20151221-175730</v>
          </cell>
          <cell r="M850" t="str">
            <v>20151222-102050</v>
          </cell>
          <cell r="N850" t="str">
            <v>52.2498534, 21.0526237</v>
          </cell>
          <cell r="O850">
            <v>2211</v>
          </cell>
          <cell r="P850" t="str">
            <v>SW</v>
          </cell>
          <cell r="Q850" t="str">
            <v>NE</v>
          </cell>
          <cell r="R850"/>
          <cell r="S850"/>
          <cell r="T850"/>
          <cell r="U850"/>
          <cell r="V850"/>
          <cell r="W850"/>
          <cell r="X850"/>
          <cell r="Y850"/>
          <cell r="Z850"/>
        </row>
        <row r="851">
          <cell r="A851">
            <v>2212</v>
          </cell>
          <cell r="B851" t="str">
            <v>Lubelska</v>
          </cell>
          <cell r="C851" t="str">
            <v>Lubelska / Dworzec Wschodni</v>
          </cell>
          <cell r="D851" t="str">
            <v>gminna</v>
          </cell>
          <cell r="E851" t="str">
            <v>przez Lubelską N, jezdnia E</v>
          </cell>
          <cell r="F851">
            <v>2</v>
          </cell>
          <cell r="G851" t="str">
            <v>Praga Południe</v>
          </cell>
          <cell r="H851" t="str">
            <v>20151221-175749</v>
          </cell>
          <cell r="I851" t="str">
            <v>20151222-102405</v>
          </cell>
          <cell r="J851" t="str">
            <v>Foto5</v>
          </cell>
          <cell r="K851" t="str">
            <v>Foto5</v>
          </cell>
          <cell r="L851" t="str">
            <v>20151221-175749</v>
          </cell>
          <cell r="M851" t="str">
            <v>20151222-102405</v>
          </cell>
          <cell r="N851" t="str">
            <v>52.2501227, 21.0534109</v>
          </cell>
          <cell r="O851">
            <v>2212</v>
          </cell>
          <cell r="P851" t="str">
            <v>S</v>
          </cell>
          <cell r="Q851" t="str">
            <v>N</v>
          </cell>
          <cell r="R851"/>
          <cell r="S851"/>
          <cell r="T851"/>
          <cell r="U851"/>
          <cell r="V851"/>
          <cell r="W851"/>
          <cell r="X851"/>
          <cell r="Y851"/>
          <cell r="Z851"/>
        </row>
        <row r="852">
          <cell r="A852">
            <v>2213</v>
          </cell>
          <cell r="B852" t="str">
            <v>Lubelska</v>
          </cell>
          <cell r="C852" t="str">
            <v>Lubelska / Dworzec Wschodni</v>
          </cell>
          <cell r="D852" t="str">
            <v>wewnętrzna</v>
          </cell>
          <cell r="E852" t="str">
            <v>przez perony autobusowe E</v>
          </cell>
          <cell r="F852">
            <v>4</v>
          </cell>
          <cell r="G852" t="str">
            <v>Praga Południe</v>
          </cell>
          <cell r="H852" t="str">
            <v>20151222-132819</v>
          </cell>
          <cell r="I852" t="str">
            <v>20151222-135008</v>
          </cell>
          <cell r="J852" t="str">
            <v>Foto5</v>
          </cell>
          <cell r="K852" t="str">
            <v>Foto5</v>
          </cell>
          <cell r="L852" t="str">
            <v>20151222-132819</v>
          </cell>
          <cell r="M852" t="str">
            <v>20151222-135008</v>
          </cell>
          <cell r="N852" t="str">
            <v>52.2502746, 21.0530515</v>
          </cell>
          <cell r="O852">
            <v>2213</v>
          </cell>
          <cell r="P852" t="str">
            <v>SW</v>
          </cell>
          <cell r="Q852" t="str">
            <v>NE</v>
          </cell>
          <cell r="R852" t="str">
            <v>NE</v>
          </cell>
          <cell r="S852" t="str">
            <v>SW</v>
          </cell>
          <cell r="T852"/>
          <cell r="U852"/>
          <cell r="V852"/>
          <cell r="W852"/>
          <cell r="X852"/>
          <cell r="Y852"/>
          <cell r="Z852"/>
        </row>
        <row r="853">
          <cell r="A853">
            <v>2214</v>
          </cell>
          <cell r="B853" t="str">
            <v>Lubelska</v>
          </cell>
          <cell r="C853" t="str">
            <v>Lubelska / Dworzec Wschodni</v>
          </cell>
          <cell r="D853" t="str">
            <v>wewnętrzna</v>
          </cell>
          <cell r="E853" t="str">
            <v>przez perony autobusowe W</v>
          </cell>
          <cell r="F853">
            <v>4</v>
          </cell>
          <cell r="G853" t="str">
            <v>Praga Południe</v>
          </cell>
          <cell r="H853" t="str">
            <v>20151222-132801</v>
          </cell>
          <cell r="I853" t="str">
            <v>20151222-134944</v>
          </cell>
          <cell r="J853" t="str">
            <v>Foto5</v>
          </cell>
          <cell r="K853" t="str">
            <v>Foto5</v>
          </cell>
          <cell r="L853" t="str">
            <v>20151222-132801</v>
          </cell>
          <cell r="M853" t="str">
            <v>20151222-134944</v>
          </cell>
          <cell r="N853" t="str">
            <v>52.2500743, 21.0523715</v>
          </cell>
          <cell r="O853">
            <v>2214</v>
          </cell>
          <cell r="P853" t="str">
            <v>SW</v>
          </cell>
          <cell r="Q853" t="str">
            <v>NE</v>
          </cell>
          <cell r="R853" t="str">
            <v>NE</v>
          </cell>
          <cell r="S853" t="str">
            <v>SW</v>
          </cell>
          <cell r="T853"/>
          <cell r="U853"/>
          <cell r="V853"/>
          <cell r="W853"/>
          <cell r="X853"/>
          <cell r="Y853"/>
          <cell r="Z853"/>
        </row>
        <row r="854">
          <cell r="A854">
            <v>2215</v>
          </cell>
          <cell r="B854" t="str">
            <v>Lubelska</v>
          </cell>
          <cell r="C854" t="str">
            <v>Lubelska / Dworzec Wschodni</v>
          </cell>
          <cell r="D854" t="str">
            <v>wewnętrzna</v>
          </cell>
          <cell r="E854" t="str">
            <v>wyjazd z peronów autobusowych</v>
          </cell>
          <cell r="F854">
            <v>2</v>
          </cell>
          <cell r="G854" t="str">
            <v>Praga Południe</v>
          </cell>
          <cell r="H854" t="str">
            <v>20151222-132946</v>
          </cell>
          <cell r="I854" t="str">
            <v>20151222-134647</v>
          </cell>
          <cell r="J854" t="str">
            <v>Foto5</v>
          </cell>
          <cell r="K854" t="str">
            <v>Foto5</v>
          </cell>
          <cell r="L854" t="str">
            <v>20151222-132946</v>
          </cell>
          <cell r="M854" t="str">
            <v>20151222-134647</v>
          </cell>
          <cell r="N854" t="str">
            <v>52.2502286, 21.0532942</v>
          </cell>
          <cell r="O854">
            <v>2215</v>
          </cell>
          <cell r="P854" t="str">
            <v>SW</v>
          </cell>
          <cell r="Q854" t="str">
            <v>NE</v>
          </cell>
          <cell r="R854"/>
          <cell r="S854"/>
          <cell r="T854"/>
          <cell r="U854"/>
          <cell r="V854"/>
          <cell r="W854"/>
          <cell r="X854"/>
          <cell r="Y854"/>
          <cell r="Z854"/>
        </row>
        <row r="855">
          <cell r="A855">
            <v>2216</v>
          </cell>
          <cell r="B855" t="str">
            <v>Lubelska</v>
          </cell>
          <cell r="C855" t="str">
            <v>Bliska</v>
          </cell>
          <cell r="D855" t="str">
            <v>powiatowa</v>
          </cell>
          <cell r="E855" t="str">
            <v>przez Bliską</v>
          </cell>
          <cell r="F855">
            <v>2</v>
          </cell>
          <cell r="G855" t="str">
            <v>Praga Południe</v>
          </cell>
          <cell r="H855" t="str">
            <v>20151221-175835</v>
          </cell>
          <cell r="I855" t="str">
            <v>20151222-102513</v>
          </cell>
          <cell r="J855" t="str">
            <v>Foto5</v>
          </cell>
          <cell r="K855" t="str">
            <v>Foto5</v>
          </cell>
          <cell r="L855" t="str">
            <v>20151221-175835</v>
          </cell>
          <cell r="M855" t="str">
            <v>20151222-102513</v>
          </cell>
          <cell r="N855" t="str">
            <v>52.250525, 21.0538481</v>
          </cell>
          <cell r="O855">
            <v>2216</v>
          </cell>
          <cell r="P855" t="str">
            <v>E</v>
          </cell>
          <cell r="Q855" t="str">
            <v>W</v>
          </cell>
          <cell r="R855" t="str">
            <v>W</v>
          </cell>
          <cell r="S855" t="str">
            <v>E</v>
          </cell>
          <cell r="T855"/>
          <cell r="U855"/>
          <cell r="V855"/>
          <cell r="W855"/>
          <cell r="X855"/>
          <cell r="Y855"/>
          <cell r="Z855"/>
        </row>
        <row r="856">
          <cell r="A856">
            <v>2217</v>
          </cell>
          <cell r="B856" t="str">
            <v>Lubelska</v>
          </cell>
          <cell r="C856" t="str">
            <v>Bliska</v>
          </cell>
          <cell r="D856" t="str">
            <v>powiatowa</v>
          </cell>
          <cell r="E856" t="str">
            <v>przez Lubelską</v>
          </cell>
          <cell r="F856">
            <v>1</v>
          </cell>
          <cell r="G856" t="str">
            <v>Praga Południe</v>
          </cell>
          <cell r="H856" t="str">
            <v>20151222-133010</v>
          </cell>
          <cell r="I856" t="str">
            <v>20151222-134726</v>
          </cell>
          <cell r="J856" t="str">
            <v>Foto5</v>
          </cell>
          <cell r="K856" t="str">
            <v>Foto5</v>
          </cell>
          <cell r="L856" t="str">
            <v>20151222-133010</v>
          </cell>
          <cell r="M856" t="str">
            <v>20151222-134726</v>
          </cell>
          <cell r="N856" t="str">
            <v>52.250759, 21.0536711</v>
          </cell>
          <cell r="O856">
            <v>2217</v>
          </cell>
          <cell r="P856" t="str">
            <v>S</v>
          </cell>
          <cell r="Q856" t="str">
            <v>N</v>
          </cell>
          <cell r="R856"/>
          <cell r="S856"/>
          <cell r="T856"/>
          <cell r="U856"/>
          <cell r="V856"/>
          <cell r="W856"/>
          <cell r="X856"/>
          <cell r="Y856"/>
          <cell r="Z856"/>
        </row>
        <row r="857">
          <cell r="A857">
            <v>2218</v>
          </cell>
          <cell r="B857" t="str">
            <v>Żupnicza</v>
          </cell>
          <cell r="C857" t="str">
            <v>Bliska</v>
          </cell>
          <cell r="D857" t="str">
            <v>powiatowa</v>
          </cell>
          <cell r="E857" t="str">
            <v>przez Żupniczą</v>
          </cell>
          <cell r="F857">
            <v>2</v>
          </cell>
          <cell r="G857" t="str">
            <v>Praga Południe</v>
          </cell>
          <cell r="H857" t="str">
            <v>20151222-102550</v>
          </cell>
          <cell r="I857" t="str">
            <v>20151222-133113</v>
          </cell>
          <cell r="J857" t="str">
            <v>Foto5</v>
          </cell>
          <cell r="K857" t="str">
            <v>Foto5</v>
          </cell>
          <cell r="L857" t="str">
            <v>20151222-102550</v>
          </cell>
          <cell r="M857" t="str">
            <v>20151222-133113</v>
          </cell>
          <cell r="N857" t="str">
            <v>52.2497581, 21.055969700000002</v>
          </cell>
          <cell r="O857">
            <v>2218</v>
          </cell>
          <cell r="P857" t="str">
            <v>NE</v>
          </cell>
          <cell r="Q857" t="str">
            <v>SW</v>
          </cell>
          <cell r="R857" t="str">
            <v>SW</v>
          </cell>
          <cell r="S857" t="str">
            <v>NE</v>
          </cell>
          <cell r="T857"/>
          <cell r="U857"/>
          <cell r="V857"/>
          <cell r="W857"/>
          <cell r="X857"/>
          <cell r="Y857"/>
          <cell r="Z857"/>
        </row>
        <row r="858">
          <cell r="A858">
            <v>2219</v>
          </cell>
          <cell r="B858" t="str">
            <v>Żupnicza</v>
          </cell>
          <cell r="C858" t="str">
            <v>Żupnicza / Nowińska 4</v>
          </cell>
          <cell r="D858" t="str">
            <v>powiatowa</v>
          </cell>
          <cell r="E858" t="str">
            <v>przez Żupniczą</v>
          </cell>
          <cell r="F858">
            <v>2</v>
          </cell>
          <cell r="G858" t="str">
            <v>Praga Południe</v>
          </cell>
          <cell r="H858" t="str">
            <v>20151221-175916</v>
          </cell>
          <cell r="I858" t="str">
            <v>20151222-102623</v>
          </cell>
          <cell r="J858" t="str">
            <v>Foto5</v>
          </cell>
          <cell r="K858" t="str">
            <v>Foto5</v>
          </cell>
          <cell r="L858" t="str">
            <v>20151221-175916</v>
          </cell>
          <cell r="M858" t="str">
            <v>20151222-102623</v>
          </cell>
          <cell r="N858" t="str">
            <v>52.2499519, 21.0567865</v>
          </cell>
          <cell r="O858">
            <v>2219</v>
          </cell>
          <cell r="P858" t="str">
            <v>NE</v>
          </cell>
          <cell r="Q858" t="str">
            <v>SW</v>
          </cell>
          <cell r="R858" t="str">
            <v>SW</v>
          </cell>
          <cell r="S858" t="str">
            <v>NE</v>
          </cell>
          <cell r="T858"/>
          <cell r="U858"/>
          <cell r="V858"/>
          <cell r="W858"/>
          <cell r="X858"/>
          <cell r="Y858"/>
          <cell r="Z858"/>
        </row>
        <row r="859">
          <cell r="A859">
            <v>2220</v>
          </cell>
          <cell r="B859" t="str">
            <v>Żupnicza</v>
          </cell>
          <cell r="C859" t="str">
            <v>Żupnicza 11</v>
          </cell>
          <cell r="D859" t="str">
            <v>powiatowa</v>
          </cell>
          <cell r="E859" t="str">
            <v>przez Żupniczą</v>
          </cell>
          <cell r="F859">
            <v>3</v>
          </cell>
          <cell r="G859" t="str">
            <v>Praga Południe</v>
          </cell>
          <cell r="H859" t="str">
            <v>20151221-175957</v>
          </cell>
          <cell r="I859" t="str">
            <v>20151222-102654</v>
          </cell>
          <cell r="J859" t="str">
            <v>Foto5</v>
          </cell>
          <cell r="K859" t="str">
            <v>Foto5</v>
          </cell>
          <cell r="L859" t="str">
            <v>20151221-175957</v>
          </cell>
          <cell r="M859" t="str">
            <v>20151222-102654</v>
          </cell>
          <cell r="N859" t="str">
            <v>52.2505537, 21.0592085</v>
          </cell>
          <cell r="O859">
            <v>2220</v>
          </cell>
          <cell r="P859" t="str">
            <v>NE</v>
          </cell>
          <cell r="Q859" t="str">
            <v>SW</v>
          </cell>
          <cell r="R859" t="str">
            <v>SW</v>
          </cell>
          <cell r="S859" t="str">
            <v>NE</v>
          </cell>
          <cell r="T859"/>
          <cell r="U859"/>
          <cell r="V859"/>
          <cell r="W859"/>
          <cell r="X859"/>
          <cell r="Y859"/>
          <cell r="Z859"/>
        </row>
        <row r="860">
          <cell r="A860">
            <v>2221</v>
          </cell>
          <cell r="B860" t="str">
            <v>Żupnicza</v>
          </cell>
          <cell r="C860" t="str">
            <v>Chodakowska</v>
          </cell>
          <cell r="D860" t="str">
            <v>powiatowa</v>
          </cell>
          <cell r="E860" t="str">
            <v>przez Żupniczą</v>
          </cell>
          <cell r="F860">
            <v>2</v>
          </cell>
          <cell r="G860" t="str">
            <v>Praga Południe</v>
          </cell>
          <cell r="H860" t="str">
            <v>20151221-180050</v>
          </cell>
          <cell r="I860" t="str">
            <v>20151222-102751</v>
          </cell>
          <cell r="J860" t="str">
            <v>Foto5</v>
          </cell>
          <cell r="K860" t="str">
            <v>Foto5</v>
          </cell>
          <cell r="L860" t="str">
            <v>20151221-180050</v>
          </cell>
          <cell r="M860" t="str">
            <v>20151222-102751</v>
          </cell>
          <cell r="N860" t="str">
            <v>52.2521621, 21.06556</v>
          </cell>
          <cell r="O860">
            <v>2221</v>
          </cell>
          <cell r="P860" t="str">
            <v>SW</v>
          </cell>
          <cell r="Q860" t="str">
            <v>NE</v>
          </cell>
          <cell r="R860" t="str">
            <v>NE</v>
          </cell>
          <cell r="S860" t="str">
            <v>SW</v>
          </cell>
          <cell r="T860"/>
          <cell r="U860"/>
          <cell r="V860"/>
          <cell r="W860"/>
          <cell r="X860"/>
          <cell r="Y860"/>
          <cell r="Z860"/>
        </row>
        <row r="861">
          <cell r="A861">
            <v>2222</v>
          </cell>
          <cell r="B861" t="str">
            <v>Żupnicza</v>
          </cell>
          <cell r="C861" t="str">
            <v>Chodakowska</v>
          </cell>
          <cell r="D861" t="str">
            <v>powiatowa</v>
          </cell>
          <cell r="E861" t="str">
            <v>przez Chodakowską</v>
          </cell>
          <cell r="F861">
            <v>2</v>
          </cell>
          <cell r="G861" t="str">
            <v>Praga Południe</v>
          </cell>
          <cell r="H861" t="str">
            <v>20151222-133156</v>
          </cell>
          <cell r="I861" t="str">
            <v>20151222-134754</v>
          </cell>
          <cell r="J861" t="str">
            <v>Foto5</v>
          </cell>
          <cell r="K861" t="str">
            <v>Foto5</v>
          </cell>
          <cell r="L861" t="str">
            <v>20151222-133156</v>
          </cell>
          <cell r="M861" t="str">
            <v>20151222-134754</v>
          </cell>
          <cell r="N861" t="str">
            <v>52.2524248, 21.0657799</v>
          </cell>
          <cell r="O861">
            <v>2222</v>
          </cell>
          <cell r="P861" t="str">
            <v>N</v>
          </cell>
          <cell r="Q861" t="str">
            <v>S</v>
          </cell>
          <cell r="R861" t="str">
            <v>S</v>
          </cell>
          <cell r="S861" t="str">
            <v>N</v>
          </cell>
          <cell r="T861"/>
          <cell r="U861"/>
          <cell r="V861"/>
          <cell r="W861"/>
          <cell r="X861"/>
          <cell r="Y861"/>
          <cell r="Z861"/>
        </row>
        <row r="862">
          <cell r="A862">
            <v>2223</v>
          </cell>
          <cell r="B862" t="str">
            <v>Mińska</v>
          </cell>
          <cell r="C862" t="str">
            <v>Chodakowska</v>
          </cell>
          <cell r="D862" t="str">
            <v>powiatowa</v>
          </cell>
          <cell r="E862" t="str">
            <v>przez Mińską E</v>
          </cell>
          <cell r="F862">
            <v>2</v>
          </cell>
          <cell r="G862" t="str">
            <v>Praga Południe</v>
          </cell>
          <cell r="H862" t="str">
            <v>20151222-102901</v>
          </cell>
          <cell r="I862" t="str">
            <v>20151222-133230</v>
          </cell>
          <cell r="J862" t="str">
            <v>Foto5</v>
          </cell>
          <cell r="K862" t="str">
            <v>Foto5</v>
          </cell>
          <cell r="L862" t="str">
            <v>20151222-102901</v>
          </cell>
          <cell r="M862" t="str">
            <v>20151222-133230</v>
          </cell>
          <cell r="N862" t="str">
            <v>52.2502458, 21.0667321</v>
          </cell>
          <cell r="O862">
            <v>2223</v>
          </cell>
          <cell r="P862" t="str">
            <v>NE</v>
          </cell>
          <cell r="Q862" t="str">
            <v>SW</v>
          </cell>
          <cell r="R862" t="str">
            <v>SW</v>
          </cell>
          <cell r="S862" t="str">
            <v>NE</v>
          </cell>
          <cell r="T862"/>
          <cell r="U862"/>
          <cell r="V862"/>
          <cell r="W862"/>
          <cell r="X862"/>
          <cell r="Y862"/>
          <cell r="Z862"/>
        </row>
        <row r="863">
          <cell r="A863">
            <v>2224</v>
          </cell>
          <cell r="B863" t="str">
            <v>Mińska</v>
          </cell>
          <cell r="C863" t="str">
            <v>Chodakowska</v>
          </cell>
          <cell r="D863" t="str">
            <v>powiatowa</v>
          </cell>
          <cell r="E863" t="str">
            <v>przez Mińską W</v>
          </cell>
          <cell r="F863">
            <v>2</v>
          </cell>
          <cell r="G863" t="str">
            <v>Praga Południe</v>
          </cell>
          <cell r="H863" t="str">
            <v>20151222-115349</v>
          </cell>
          <cell r="I863" t="str">
            <v>20151222-131012</v>
          </cell>
          <cell r="J863" t="str">
            <v>Foto5</v>
          </cell>
          <cell r="K863" t="str">
            <v>Foto5</v>
          </cell>
          <cell r="L863" t="str">
            <v>20151222-115349</v>
          </cell>
          <cell r="M863" t="str">
            <v>20151222-131012</v>
          </cell>
          <cell r="N863" t="str">
            <v>52.2501424, 21.0663566</v>
          </cell>
          <cell r="O863">
            <v>2224</v>
          </cell>
          <cell r="P863" t="str">
            <v>SW</v>
          </cell>
          <cell r="Q863" t="str">
            <v>NE</v>
          </cell>
          <cell r="R863" t="str">
            <v>NE</v>
          </cell>
          <cell r="S863" t="str">
            <v>SW</v>
          </cell>
          <cell r="T863"/>
          <cell r="U863"/>
          <cell r="V863"/>
          <cell r="W863"/>
          <cell r="X863"/>
          <cell r="Y863"/>
          <cell r="Z863"/>
        </row>
        <row r="864">
          <cell r="A864">
            <v>2225</v>
          </cell>
          <cell r="B864" t="str">
            <v>Mińska</v>
          </cell>
          <cell r="C864" t="str">
            <v>Chodakowska</v>
          </cell>
          <cell r="D864" t="str">
            <v>powiatowa</v>
          </cell>
          <cell r="E864" t="str">
            <v>przez Chodakowską</v>
          </cell>
          <cell r="F864">
            <v>2</v>
          </cell>
          <cell r="G864" t="str">
            <v>Praga Południe</v>
          </cell>
          <cell r="H864" t="str">
            <v>20151221-180114</v>
          </cell>
          <cell r="I864" t="str">
            <v>20151222-134815</v>
          </cell>
          <cell r="J864" t="str">
            <v>Foto5</v>
          </cell>
          <cell r="K864" t="str">
            <v>Foto5</v>
          </cell>
          <cell r="L864" t="str">
            <v>20151221-180114</v>
          </cell>
          <cell r="M864" t="str">
            <v>20151222-134815</v>
          </cell>
          <cell r="N864" t="str">
            <v>52.2503649, 21.0664411</v>
          </cell>
          <cell r="O864">
            <v>2225</v>
          </cell>
          <cell r="P864" t="str">
            <v>N</v>
          </cell>
          <cell r="Q864" t="str">
            <v>S</v>
          </cell>
          <cell r="R864" t="str">
            <v>S</v>
          </cell>
          <cell r="S864" t="str">
            <v>N</v>
          </cell>
          <cell r="T864"/>
          <cell r="U864"/>
          <cell r="V864"/>
          <cell r="W864"/>
          <cell r="X864"/>
          <cell r="Y864"/>
          <cell r="Z864"/>
        </row>
        <row r="865">
          <cell r="A865">
            <v>2226</v>
          </cell>
          <cell r="B865" t="str">
            <v>Stanisławowska</v>
          </cell>
          <cell r="C865" t="str">
            <v>Mińska</v>
          </cell>
          <cell r="D865" t="str">
            <v>powiatowa</v>
          </cell>
          <cell r="E865" t="str">
            <v>przez Stanisławowską</v>
          </cell>
          <cell r="F865">
            <v>2</v>
          </cell>
          <cell r="G865" t="str">
            <v>Praga Południe</v>
          </cell>
          <cell r="H865" t="str">
            <v>20151221-180153</v>
          </cell>
          <cell r="I865" t="str">
            <v>20151222-102950</v>
          </cell>
          <cell r="J865" t="str">
            <v>Foto5</v>
          </cell>
          <cell r="K865" t="str">
            <v>Foto5</v>
          </cell>
          <cell r="L865" t="str">
            <v>20151221-180153</v>
          </cell>
          <cell r="M865" t="str">
            <v>20151222-102950</v>
          </cell>
          <cell r="N865" t="str">
            <v>52.250438, 21.0684648</v>
          </cell>
          <cell r="O865">
            <v>2226</v>
          </cell>
          <cell r="P865" t="str">
            <v>E</v>
          </cell>
          <cell r="Q865" t="str">
            <v>W</v>
          </cell>
          <cell r="R865" t="str">
            <v>W</v>
          </cell>
          <cell r="S865" t="str">
            <v>E</v>
          </cell>
          <cell r="T865"/>
          <cell r="U865"/>
          <cell r="V865"/>
          <cell r="W865"/>
          <cell r="X865"/>
          <cell r="Y865"/>
          <cell r="Z865"/>
        </row>
        <row r="866">
          <cell r="A866">
            <v>2227</v>
          </cell>
          <cell r="B866" t="str">
            <v>Stanisławowska</v>
          </cell>
          <cell r="C866" t="str">
            <v>Terespolska</v>
          </cell>
          <cell r="D866" t="str">
            <v>powiatowa</v>
          </cell>
          <cell r="E866" t="str">
            <v>rondo, przez Terespolską S</v>
          </cell>
          <cell r="F866">
            <v>2</v>
          </cell>
          <cell r="G866" t="str">
            <v>Praga Południe</v>
          </cell>
          <cell r="H866" t="str">
            <v>20151222-115619</v>
          </cell>
          <cell r="I866" t="str">
            <v>20151222-131159</v>
          </cell>
          <cell r="J866" t="str">
            <v>Foto5</v>
          </cell>
          <cell r="K866" t="str">
            <v>Foto5</v>
          </cell>
          <cell r="L866" t="str">
            <v>20151222-115619</v>
          </cell>
          <cell r="M866" t="str">
            <v>20151222-131159</v>
          </cell>
          <cell r="N866" t="str">
            <v>52.2500701, 21.0701613</v>
          </cell>
          <cell r="O866">
            <v>2227</v>
          </cell>
          <cell r="P866" t="str">
            <v>S</v>
          </cell>
          <cell r="Q866" t="str">
            <v>N</v>
          </cell>
          <cell r="R866" t="str">
            <v>N</v>
          </cell>
          <cell r="S866" t="str">
            <v>S</v>
          </cell>
          <cell r="T866"/>
          <cell r="U866"/>
          <cell r="V866"/>
          <cell r="W866"/>
          <cell r="X866"/>
          <cell r="Y866"/>
          <cell r="Z866"/>
        </row>
        <row r="867">
          <cell r="A867">
            <v>2228</v>
          </cell>
          <cell r="B867" t="str">
            <v>Stanisławowska</v>
          </cell>
          <cell r="C867" t="str">
            <v>Terespolska</v>
          </cell>
          <cell r="D867" t="str">
            <v>powiatowa</v>
          </cell>
          <cell r="E867" t="str">
            <v>rondo, przez Terespolską N</v>
          </cell>
          <cell r="F867">
            <v>2</v>
          </cell>
          <cell r="G867" t="str">
            <v>Praga Południe</v>
          </cell>
          <cell r="H867" t="str">
            <v>20151221-180242</v>
          </cell>
          <cell r="I867" t="str">
            <v>20151222-103051</v>
          </cell>
          <cell r="J867" t="str">
            <v>Foto5</v>
          </cell>
          <cell r="K867" t="str">
            <v>Foto5</v>
          </cell>
          <cell r="L867" t="str">
            <v>20151221-180242</v>
          </cell>
          <cell r="M867" t="str">
            <v>20151222-103051</v>
          </cell>
          <cell r="N867" t="str">
            <v>52.2504625, 21.070215</v>
          </cell>
          <cell r="O867">
            <v>2228</v>
          </cell>
          <cell r="P867" t="str">
            <v>N</v>
          </cell>
          <cell r="Q867" t="str">
            <v>S</v>
          </cell>
          <cell r="R867" t="str">
            <v>S</v>
          </cell>
          <cell r="S867" t="str">
            <v>N</v>
          </cell>
          <cell r="T867"/>
          <cell r="U867"/>
          <cell r="V867"/>
          <cell r="W867"/>
          <cell r="X867"/>
          <cell r="Y867"/>
          <cell r="Z867"/>
        </row>
        <row r="868">
          <cell r="A868">
            <v>2229</v>
          </cell>
          <cell r="B868" t="str">
            <v>Stanisławowska</v>
          </cell>
          <cell r="C868" t="str">
            <v>Terespolska</v>
          </cell>
          <cell r="D868" t="str">
            <v>powiatowa</v>
          </cell>
          <cell r="E868" t="str">
            <v>rondo, przez Stanisławowską E</v>
          </cell>
          <cell r="F868">
            <v>2</v>
          </cell>
          <cell r="G868" t="str">
            <v>Praga Południe</v>
          </cell>
          <cell r="H868" t="str">
            <v>20151221-180228</v>
          </cell>
          <cell r="I868" t="str">
            <v>20151222-103112</v>
          </cell>
          <cell r="J868" t="str">
            <v>Foto5</v>
          </cell>
          <cell r="K868" t="str">
            <v>Foto5</v>
          </cell>
          <cell r="L868" t="str">
            <v>20151221-180228</v>
          </cell>
          <cell r="M868" t="str">
            <v>20151222-103112</v>
          </cell>
          <cell r="N868" t="str">
            <v>52.2502672, 21.0704899</v>
          </cell>
          <cell r="O868">
            <v>2229</v>
          </cell>
          <cell r="P868" t="str">
            <v>E</v>
          </cell>
          <cell r="Q868" t="str">
            <v>W</v>
          </cell>
          <cell r="R868" t="str">
            <v>W</v>
          </cell>
          <cell r="S868" t="str">
            <v>E</v>
          </cell>
          <cell r="T868"/>
          <cell r="U868"/>
          <cell r="V868"/>
          <cell r="W868"/>
          <cell r="X868"/>
          <cell r="Y868"/>
          <cell r="Z868"/>
        </row>
        <row r="869">
          <cell r="A869">
            <v>2230</v>
          </cell>
          <cell r="B869" t="str">
            <v>Stanisławowska</v>
          </cell>
          <cell r="C869" t="str">
            <v>Terespolska</v>
          </cell>
          <cell r="D869" t="str">
            <v>powiatowa</v>
          </cell>
          <cell r="E869" t="str">
            <v>rondo, przez Stanisławowską W</v>
          </cell>
          <cell r="F869">
            <v>2</v>
          </cell>
          <cell r="G869" t="str">
            <v>Praga Południe</v>
          </cell>
          <cell r="H869" t="str">
            <v>20151221-180211</v>
          </cell>
          <cell r="I869" t="str">
            <v>20151222-103022</v>
          </cell>
          <cell r="J869" t="str">
            <v>Foto5</v>
          </cell>
          <cell r="K869" t="str">
            <v>Foto5</v>
          </cell>
          <cell r="L869" t="str">
            <v>20151221-180211</v>
          </cell>
          <cell r="M869" t="str">
            <v>20151222-103022</v>
          </cell>
          <cell r="N869" t="str">
            <v>52.2503156, 21.0698596</v>
          </cell>
          <cell r="O869">
            <v>2230</v>
          </cell>
          <cell r="P869" t="str">
            <v>W</v>
          </cell>
          <cell r="Q869" t="str">
            <v>E</v>
          </cell>
          <cell r="R869" t="str">
            <v>E</v>
          </cell>
          <cell r="S869" t="str">
            <v>W</v>
          </cell>
          <cell r="T869"/>
          <cell r="U869"/>
          <cell r="V869"/>
          <cell r="W869"/>
          <cell r="X869"/>
          <cell r="Y869"/>
          <cell r="Z869"/>
        </row>
        <row r="870">
          <cell r="A870">
            <v>2231</v>
          </cell>
          <cell r="B870" t="str">
            <v>Wiatraczna</v>
          </cell>
          <cell r="C870" t="str">
            <v>Nizinna</v>
          </cell>
          <cell r="D870" t="str">
            <v>gminna</v>
          </cell>
          <cell r="E870" t="str">
            <v>przez Nizinną</v>
          </cell>
          <cell r="F870">
            <v>2</v>
          </cell>
          <cell r="G870" t="str">
            <v>Praga Południe</v>
          </cell>
          <cell r="H870" t="str">
            <v>20151222-115701</v>
          </cell>
          <cell r="I870" t="str">
            <v>20151222-131254</v>
          </cell>
          <cell r="J870" t="str">
            <v>Foto5</v>
          </cell>
          <cell r="K870" t="str">
            <v>Foto5</v>
          </cell>
          <cell r="L870" t="str">
            <v>20151222-115701</v>
          </cell>
          <cell r="M870" t="str">
            <v>20151222-131254</v>
          </cell>
          <cell r="N870" t="str">
            <v>52.2495315, 21.0845688</v>
          </cell>
          <cell r="O870">
            <v>2231</v>
          </cell>
          <cell r="P870" t="str">
            <v>E</v>
          </cell>
          <cell r="Q870" t="str">
            <v>W</v>
          </cell>
          <cell r="R870" t="str">
            <v>W</v>
          </cell>
          <cell r="S870" t="str">
            <v>E</v>
          </cell>
          <cell r="T870"/>
          <cell r="U870"/>
          <cell r="V870"/>
          <cell r="W870"/>
          <cell r="X870"/>
          <cell r="Y870"/>
          <cell r="Z870"/>
        </row>
        <row r="871">
          <cell r="A871">
            <v>2232</v>
          </cell>
          <cell r="B871" t="str">
            <v>Wiatraczna</v>
          </cell>
          <cell r="C871" t="str">
            <v>Michała Paca</v>
          </cell>
          <cell r="D871" t="str">
            <v>powiatowa</v>
          </cell>
          <cell r="E871" t="str">
            <v>przez Wiatraczną N</v>
          </cell>
          <cell r="F871">
            <v>2</v>
          </cell>
          <cell r="G871" t="str">
            <v>Praga Południe</v>
          </cell>
          <cell r="H871" t="str">
            <v>20151221-180321</v>
          </cell>
          <cell r="I871" t="str">
            <v>20151222-103225</v>
          </cell>
          <cell r="J871" t="str">
            <v>Foto5</v>
          </cell>
          <cell r="K871" t="str">
            <v>Foto5</v>
          </cell>
          <cell r="L871" t="str">
            <v>20151221-180321</v>
          </cell>
          <cell r="M871" t="str">
            <v>20151222-103225</v>
          </cell>
          <cell r="N871" t="str">
            <v>52.2489609, 21.0843368</v>
          </cell>
          <cell r="O871">
            <v>2232</v>
          </cell>
          <cell r="P871" t="str">
            <v>N</v>
          </cell>
          <cell r="Q871" t="str">
            <v>S</v>
          </cell>
          <cell r="R871" t="str">
            <v>S</v>
          </cell>
          <cell r="S871" t="str">
            <v>N</v>
          </cell>
          <cell r="T871"/>
          <cell r="U871"/>
          <cell r="V871"/>
          <cell r="W871"/>
          <cell r="X871"/>
          <cell r="Y871"/>
          <cell r="Z871"/>
        </row>
        <row r="872">
          <cell r="A872">
            <v>2233</v>
          </cell>
          <cell r="B872" t="str">
            <v>Wiatraczna</v>
          </cell>
          <cell r="C872" t="str">
            <v>Michała Paca</v>
          </cell>
          <cell r="D872" t="str">
            <v>powiatowa</v>
          </cell>
          <cell r="E872" t="str">
            <v>przez Wiatraczną S</v>
          </cell>
          <cell r="F872">
            <v>2</v>
          </cell>
          <cell r="G872" t="str">
            <v>Praga Południe</v>
          </cell>
          <cell r="H872" t="str">
            <v>20151221-180343</v>
          </cell>
          <cell r="I872" t="str">
            <v>20151222-103246</v>
          </cell>
          <cell r="J872" t="str">
            <v>Foto5</v>
          </cell>
          <cell r="K872" t="str">
            <v>Foto5</v>
          </cell>
          <cell r="L872" t="str">
            <v>20151221-180343</v>
          </cell>
          <cell r="M872" t="str">
            <v>20151222-103246</v>
          </cell>
          <cell r="N872" t="str">
            <v>52.2487655, 21.0843073</v>
          </cell>
          <cell r="O872">
            <v>2233</v>
          </cell>
          <cell r="P872" t="str">
            <v>S</v>
          </cell>
          <cell r="Q872" t="str">
            <v>N</v>
          </cell>
          <cell r="R872" t="str">
            <v>N</v>
          </cell>
          <cell r="S872" t="str">
            <v>S</v>
          </cell>
          <cell r="T872"/>
          <cell r="U872"/>
          <cell r="V872"/>
          <cell r="W872"/>
          <cell r="X872"/>
          <cell r="Y872"/>
          <cell r="Z872"/>
        </row>
        <row r="873">
          <cell r="A873">
            <v>2234</v>
          </cell>
          <cell r="B873" t="str">
            <v>Wiatraczna</v>
          </cell>
          <cell r="C873" t="str">
            <v>Prochowa</v>
          </cell>
          <cell r="D873" t="str">
            <v>powiatowa</v>
          </cell>
          <cell r="E873" t="str">
            <v>przez Wiatraczną N</v>
          </cell>
          <cell r="F873">
            <v>2</v>
          </cell>
          <cell r="G873" t="str">
            <v>Praga Południe</v>
          </cell>
          <cell r="H873" t="str">
            <v>20151221-180402</v>
          </cell>
          <cell r="I873" t="str">
            <v>20151222-103309</v>
          </cell>
          <cell r="J873" t="str">
            <v>Foto5</v>
          </cell>
          <cell r="K873" t="str">
            <v>Foto5</v>
          </cell>
          <cell r="L873" t="str">
            <v>20151221-180402</v>
          </cell>
          <cell r="M873" t="str">
            <v>20151222-103309</v>
          </cell>
          <cell r="N873" t="str">
            <v>52.2481267, 21.0842201</v>
          </cell>
          <cell r="O873">
            <v>2234</v>
          </cell>
          <cell r="P873" t="str">
            <v>N</v>
          </cell>
          <cell r="Q873" t="str">
            <v>S</v>
          </cell>
          <cell r="R873" t="str">
            <v>S</v>
          </cell>
          <cell r="S873" t="str">
            <v>N</v>
          </cell>
          <cell r="T873"/>
          <cell r="U873"/>
          <cell r="V873"/>
          <cell r="W873"/>
          <cell r="X873"/>
          <cell r="Y873"/>
          <cell r="Z873"/>
        </row>
        <row r="874">
          <cell r="A874">
            <v>2235</v>
          </cell>
          <cell r="B874" t="str">
            <v>Wiatraczna</v>
          </cell>
          <cell r="C874" t="str">
            <v>Prochowa</v>
          </cell>
          <cell r="D874" t="str">
            <v>powiatowa</v>
          </cell>
          <cell r="E874" t="str">
            <v>przez Wiatraczną S</v>
          </cell>
          <cell r="F874">
            <v>2</v>
          </cell>
          <cell r="G874" t="str">
            <v>Praga Południe</v>
          </cell>
          <cell r="H874" t="str">
            <v>20151221-180414</v>
          </cell>
          <cell r="I874" t="str">
            <v>20151222-103332</v>
          </cell>
          <cell r="J874" t="str">
            <v>Foto5</v>
          </cell>
          <cell r="K874" t="str">
            <v>Foto5</v>
          </cell>
          <cell r="L874" t="str">
            <v>20151221-180414</v>
          </cell>
          <cell r="M874" t="str">
            <v>20151222-103332</v>
          </cell>
          <cell r="N874" t="str">
            <v>52.2479879, 21.0842013</v>
          </cell>
          <cell r="O874">
            <v>2235</v>
          </cell>
          <cell r="P874" t="str">
            <v>S</v>
          </cell>
          <cell r="Q874" t="str">
            <v>N</v>
          </cell>
          <cell r="R874" t="str">
            <v>N</v>
          </cell>
          <cell r="S874" t="str">
            <v>S</v>
          </cell>
          <cell r="T874"/>
          <cell r="U874"/>
          <cell r="V874"/>
          <cell r="W874"/>
          <cell r="X874"/>
          <cell r="Y874"/>
          <cell r="Z874"/>
        </row>
        <row r="875">
          <cell r="A875">
            <v>2236</v>
          </cell>
          <cell r="B875" t="str">
            <v>Wiatraczna</v>
          </cell>
          <cell r="C875" t="str">
            <v>Kobielska</v>
          </cell>
          <cell r="D875" t="str">
            <v>powiatowa</v>
          </cell>
          <cell r="E875" t="str">
            <v>przez Wiatraczną N</v>
          </cell>
          <cell r="F875">
            <v>2</v>
          </cell>
          <cell r="G875" t="str">
            <v>Praga Południe</v>
          </cell>
          <cell r="H875" t="str">
            <v>20151221-180430</v>
          </cell>
          <cell r="I875" t="str">
            <v>20151222-103359</v>
          </cell>
          <cell r="J875" t="str">
            <v>Foto5</v>
          </cell>
          <cell r="K875" t="str">
            <v>Foto5</v>
          </cell>
          <cell r="L875" t="str">
            <v>20151221-180430</v>
          </cell>
          <cell r="M875" t="str">
            <v>20151222-103359</v>
          </cell>
          <cell r="N875" t="str">
            <v>52.247437, 21.0841262</v>
          </cell>
          <cell r="O875">
            <v>2236</v>
          </cell>
          <cell r="P875" t="str">
            <v>N</v>
          </cell>
          <cell r="Q875" t="str">
            <v>S</v>
          </cell>
          <cell r="R875" t="str">
            <v>S</v>
          </cell>
          <cell r="S875" t="str">
            <v>N</v>
          </cell>
          <cell r="T875"/>
          <cell r="U875"/>
          <cell r="V875"/>
          <cell r="W875"/>
          <cell r="X875"/>
          <cell r="Y875"/>
          <cell r="Z875"/>
        </row>
        <row r="876">
          <cell r="A876">
            <v>2237</v>
          </cell>
          <cell r="B876" t="str">
            <v>Wiatraczna</v>
          </cell>
          <cell r="C876" t="str">
            <v>Kobielska</v>
          </cell>
          <cell r="D876" t="str">
            <v>powiatowa</v>
          </cell>
          <cell r="E876" t="str">
            <v>przez Wiatraczną S</v>
          </cell>
          <cell r="F876">
            <v>2</v>
          </cell>
          <cell r="G876" t="str">
            <v>Praga Południe</v>
          </cell>
          <cell r="H876" t="str">
            <v>20151221-180443</v>
          </cell>
          <cell r="I876" t="str">
            <v>20151222-103424</v>
          </cell>
          <cell r="J876" t="str">
            <v>Foto5</v>
          </cell>
          <cell r="K876" t="str">
            <v>Foto5</v>
          </cell>
          <cell r="L876" t="str">
            <v>20151221-180443</v>
          </cell>
          <cell r="M876" t="str">
            <v>20151222-103424</v>
          </cell>
          <cell r="N876" t="str">
            <v>52.2472243, 21.0841075</v>
          </cell>
          <cell r="O876">
            <v>2237</v>
          </cell>
          <cell r="P876" t="str">
            <v>S</v>
          </cell>
          <cell r="Q876" t="str">
            <v>N</v>
          </cell>
          <cell r="R876" t="str">
            <v>N</v>
          </cell>
          <cell r="S876" t="str">
            <v>S</v>
          </cell>
          <cell r="T876"/>
          <cell r="U876"/>
          <cell r="V876"/>
          <cell r="W876"/>
          <cell r="X876"/>
          <cell r="Y876"/>
          <cell r="Z876"/>
        </row>
        <row r="877">
          <cell r="A877">
            <v>2238</v>
          </cell>
          <cell r="B877" t="str">
            <v>Wiatraczna</v>
          </cell>
          <cell r="C877" t="str">
            <v>Kobielska</v>
          </cell>
          <cell r="D877" t="str">
            <v>gminna</v>
          </cell>
          <cell r="E877" t="str">
            <v>przez Kobielską E</v>
          </cell>
          <cell r="F877">
            <v>2</v>
          </cell>
          <cell r="G877" t="str">
            <v>Praga Południe</v>
          </cell>
          <cell r="H877" t="str">
            <v>20151222-133310</v>
          </cell>
          <cell r="I877" t="str">
            <v>20151222-134840</v>
          </cell>
          <cell r="J877" t="str">
            <v>Foto5</v>
          </cell>
          <cell r="K877" t="str">
            <v>Foto5</v>
          </cell>
          <cell r="L877" t="str">
            <v>20151222-133310</v>
          </cell>
          <cell r="M877" t="str">
            <v>20151222-134840</v>
          </cell>
          <cell r="N877" t="str">
            <v>52.2473236, 21.084238900000003</v>
          </cell>
          <cell r="O877">
            <v>2238</v>
          </cell>
          <cell r="P877" t="str">
            <v>E</v>
          </cell>
          <cell r="Q877" t="str">
            <v>W</v>
          </cell>
          <cell r="R877" t="str">
            <v>W</v>
          </cell>
          <cell r="S877" t="str">
            <v>E</v>
          </cell>
          <cell r="T877"/>
          <cell r="U877"/>
          <cell r="V877"/>
          <cell r="W877"/>
          <cell r="X877"/>
          <cell r="Y877"/>
          <cell r="Z877"/>
        </row>
        <row r="878">
          <cell r="A878">
            <v>2239</v>
          </cell>
          <cell r="B878" t="str">
            <v>Wiatraczna</v>
          </cell>
          <cell r="C878" t="str">
            <v>Kobielska</v>
          </cell>
          <cell r="D878" t="str">
            <v>gminna</v>
          </cell>
          <cell r="E878" t="str">
            <v>przez Kobielską W</v>
          </cell>
          <cell r="F878">
            <v>2</v>
          </cell>
          <cell r="G878" t="str">
            <v>Praga Południe</v>
          </cell>
          <cell r="H878" t="str">
            <v>20151222-115734</v>
          </cell>
          <cell r="I878" t="str">
            <v>20151222-131320</v>
          </cell>
          <cell r="J878" t="str">
            <v>Foto5</v>
          </cell>
          <cell r="K878" t="str">
            <v>Foto5</v>
          </cell>
          <cell r="L878" t="str">
            <v>20151222-115734</v>
          </cell>
          <cell r="M878" t="str">
            <v>20151222-131320</v>
          </cell>
          <cell r="N878" t="str">
            <v>52.2473278, 21.0839707</v>
          </cell>
          <cell r="O878">
            <v>2239</v>
          </cell>
          <cell r="P878" t="str">
            <v>W</v>
          </cell>
          <cell r="Q878" t="str">
            <v>E</v>
          </cell>
          <cell r="R878" t="str">
            <v>E</v>
          </cell>
          <cell r="S878" t="str">
            <v>W</v>
          </cell>
          <cell r="T878"/>
          <cell r="U878"/>
          <cell r="V878"/>
          <cell r="W878"/>
          <cell r="X878"/>
          <cell r="Y878"/>
          <cell r="Z878"/>
        </row>
        <row r="879">
          <cell r="A879">
            <v>2240</v>
          </cell>
          <cell r="B879" t="str">
            <v>Aleja Jerzego Waszyngtona</v>
          </cell>
          <cell r="C879" t="str">
            <v>Modrzewiowa</v>
          </cell>
          <cell r="D879" t="str">
            <v>wojewódzka</v>
          </cell>
          <cell r="E879" t="str">
            <v>przez Waszyngtona</v>
          </cell>
          <cell r="F879">
            <v>6</v>
          </cell>
          <cell r="G879" t="str">
            <v>Praga Południe</v>
          </cell>
          <cell r="H879" t="str">
            <v>20151221-180517</v>
          </cell>
          <cell r="I879" t="str">
            <v>20151222-103506</v>
          </cell>
          <cell r="J879" t="str">
            <v>Foto5</v>
          </cell>
          <cell r="K879" t="str">
            <v>Foto5</v>
          </cell>
          <cell r="L879" t="str">
            <v>20151221-180517</v>
          </cell>
          <cell r="M879" t="str">
            <v>20151222-103506</v>
          </cell>
          <cell r="N879" t="str">
            <v>52.2442535, 21.0814038</v>
          </cell>
          <cell r="O879">
            <v>2240</v>
          </cell>
          <cell r="P879" t="str">
            <v>W</v>
          </cell>
          <cell r="Q879" t="str">
            <v>E</v>
          </cell>
          <cell r="R879" t="str">
            <v>E</v>
          </cell>
          <cell r="S879" t="str">
            <v>W</v>
          </cell>
          <cell r="T879"/>
          <cell r="U879"/>
          <cell r="V879"/>
          <cell r="W879"/>
          <cell r="X879"/>
          <cell r="Y879"/>
          <cell r="Z879"/>
        </row>
        <row r="880">
          <cell r="A880">
            <v>2241</v>
          </cell>
          <cell r="B880" t="str">
            <v>Aleja Jerzego Waszyngtona</v>
          </cell>
          <cell r="C880" t="str">
            <v>Modrzewiowa</v>
          </cell>
          <cell r="D880" t="str">
            <v>gminna</v>
          </cell>
          <cell r="E880" t="str">
            <v>przez Modrzewiową</v>
          </cell>
          <cell r="F880">
            <v>2</v>
          </cell>
          <cell r="G880" t="str">
            <v>Praga Południe</v>
          </cell>
          <cell r="H880" t="str">
            <v>20151222-115808</v>
          </cell>
          <cell r="I880" t="str">
            <v>20151222-131412</v>
          </cell>
          <cell r="J880" t="str">
            <v>Foto5</v>
          </cell>
          <cell r="K880" t="str">
            <v>Foto5</v>
          </cell>
          <cell r="L880" t="str">
            <v>20151222-115808</v>
          </cell>
          <cell r="M880" t="str">
            <v>20151222-131412</v>
          </cell>
          <cell r="N880" t="str">
            <v>52.2444325, 21.0814561</v>
          </cell>
          <cell r="O880">
            <v>2241</v>
          </cell>
          <cell r="P880" t="str">
            <v>N</v>
          </cell>
          <cell r="Q880" t="str">
            <v>S</v>
          </cell>
          <cell r="R880" t="str">
            <v>S</v>
          </cell>
          <cell r="S880" t="str">
            <v>N</v>
          </cell>
          <cell r="T880"/>
          <cell r="U880"/>
          <cell r="V880"/>
          <cell r="W880"/>
          <cell r="X880"/>
          <cell r="Y880"/>
          <cell r="Z880"/>
        </row>
        <row r="881">
          <cell r="A881">
            <v>2242</v>
          </cell>
          <cell r="B881" t="str">
            <v>Aleja Jerzego Waszyngtona</v>
          </cell>
          <cell r="C881" t="str">
            <v>Niekłańska</v>
          </cell>
          <cell r="D881" t="str">
            <v>wojewódzka</v>
          </cell>
          <cell r="E881" t="str">
            <v>przez Waszyngtona</v>
          </cell>
          <cell r="F881">
            <v>6</v>
          </cell>
          <cell r="G881" t="str">
            <v>Praga Południe</v>
          </cell>
          <cell r="H881" t="str">
            <v>20151221-180601</v>
          </cell>
          <cell r="I881" t="str">
            <v>20151222-103554</v>
          </cell>
          <cell r="J881" t="str">
            <v>Foto5</v>
          </cell>
          <cell r="K881" t="str">
            <v>Foto5</v>
          </cell>
          <cell r="L881" t="str">
            <v>20151221-180601</v>
          </cell>
          <cell r="M881" t="str">
            <v>20151222-103554</v>
          </cell>
          <cell r="N881" t="str">
            <v>52.239557, 21.0585889</v>
          </cell>
          <cell r="O881">
            <v>2242</v>
          </cell>
          <cell r="P881" t="str">
            <v>W</v>
          </cell>
          <cell r="Q881" t="str">
            <v>E</v>
          </cell>
          <cell r="R881" t="str">
            <v>E</v>
          </cell>
          <cell r="S881" t="str">
            <v>W</v>
          </cell>
          <cell r="T881"/>
          <cell r="U881"/>
          <cell r="V881"/>
          <cell r="W881"/>
          <cell r="X881" t="str">
            <v>W</v>
          </cell>
          <cell r="Y881" t="str">
            <v>E</v>
          </cell>
          <cell r="Z881" t="str">
            <v>E</v>
          </cell>
        </row>
        <row r="882">
          <cell r="A882">
            <v>3850</v>
          </cell>
          <cell r="B882" t="str">
            <v>Al. Zieleniecka</v>
          </cell>
          <cell r="C882" t="str">
            <v>Al. Zieleniecka</v>
          </cell>
          <cell r="D882" t="str">
            <v>Wjazd</v>
          </cell>
          <cell r="E882" t="str">
            <v>zjazd do rynku</v>
          </cell>
          <cell r="F882">
            <v>2</v>
          </cell>
          <cell r="G882" t="str">
            <v>Praga Południe</v>
          </cell>
          <cell r="H882" t="str">
            <v>20150103-180654</v>
          </cell>
          <cell r="I882" t="str">
            <v>20150103-192812</v>
          </cell>
          <cell r="J882" t="str">
            <v>Foto9</v>
          </cell>
          <cell r="K882" t="str">
            <v>Foto9</v>
          </cell>
          <cell r="L882" t="str">
            <v>20150103-180654</v>
          </cell>
          <cell r="M882" t="str">
            <v>20150103-192812</v>
          </cell>
          <cell r="N882" t="str">
            <v>52.2475577, 21.044325</v>
          </cell>
          <cell r="O882">
            <v>3850</v>
          </cell>
          <cell r="P882" t="str">
            <v>S</v>
          </cell>
          <cell r="Q882" t="str">
            <v>N</v>
          </cell>
          <cell r="R882" t="str">
            <v>N</v>
          </cell>
          <cell r="S882" t="str">
            <v>S</v>
          </cell>
          <cell r="T882"/>
          <cell r="U882"/>
          <cell r="V882"/>
          <cell r="W882"/>
          <cell r="X882"/>
          <cell r="Y882"/>
          <cell r="Z882"/>
        </row>
        <row r="883">
          <cell r="A883">
            <v>3851</v>
          </cell>
          <cell r="B883" t="str">
            <v>Al. Zieleniecka</v>
          </cell>
          <cell r="C883" t="str">
            <v>Al. Wedla</v>
          </cell>
          <cell r="D883" t="str">
            <v>Gminna</v>
          </cell>
          <cell r="E883" t="str">
            <v>przez Al. Wedla</v>
          </cell>
          <cell r="F883">
            <v>2</v>
          </cell>
          <cell r="G883" t="str">
            <v>Praga Południe</v>
          </cell>
          <cell r="H883" t="str">
            <v>20150103-180716</v>
          </cell>
          <cell r="I883" t="str">
            <v>20150103-192838</v>
          </cell>
          <cell r="J883" t="str">
            <v>Foto9</v>
          </cell>
          <cell r="K883" t="str">
            <v>Foto9</v>
          </cell>
          <cell r="L883" t="str">
            <v>20150103-180716</v>
          </cell>
          <cell r="M883" t="str">
            <v>20150103-192838</v>
          </cell>
          <cell r="N883" t="str">
            <v>52.2474879, 21.0457116</v>
          </cell>
          <cell r="O883">
            <v>3851</v>
          </cell>
          <cell r="P883" t="str">
            <v>S</v>
          </cell>
          <cell r="Q883" t="str">
            <v>N</v>
          </cell>
          <cell r="R883" t="str">
            <v>N</v>
          </cell>
          <cell r="S883" t="str">
            <v>S</v>
          </cell>
          <cell r="T883"/>
          <cell r="U883"/>
          <cell r="V883"/>
          <cell r="W883"/>
          <cell r="X883"/>
          <cell r="Y883"/>
          <cell r="Z883"/>
        </row>
        <row r="884">
          <cell r="A884">
            <v>3852</v>
          </cell>
          <cell r="B884" t="str">
            <v>Al. Zieleniecka</v>
          </cell>
          <cell r="C884" t="str">
            <v>Skaryszewska</v>
          </cell>
          <cell r="D884" t="str">
            <v>Gminna</v>
          </cell>
          <cell r="E884" t="str">
            <v>przez Skaryszewska</v>
          </cell>
          <cell r="F884">
            <v>2</v>
          </cell>
          <cell r="G884" t="str">
            <v>Praga Południe</v>
          </cell>
          <cell r="H884" t="str">
            <v>20150103-180748</v>
          </cell>
          <cell r="I884" t="str">
            <v>20150103-192905</v>
          </cell>
          <cell r="J884" t="str">
            <v>Foto9</v>
          </cell>
          <cell r="K884" t="str">
            <v>Foto9</v>
          </cell>
          <cell r="L884" t="str">
            <v>20150103-180748</v>
          </cell>
          <cell r="M884" t="str">
            <v>20150103-192905</v>
          </cell>
          <cell r="N884" t="str">
            <v>52.2483352, 21.0468771</v>
          </cell>
          <cell r="O884">
            <v>3852</v>
          </cell>
          <cell r="P884" t="str">
            <v>NE</v>
          </cell>
          <cell r="Q884" t="str">
            <v>SW</v>
          </cell>
          <cell r="R884" t="str">
            <v>SW</v>
          </cell>
          <cell r="S884" t="str">
            <v>NE</v>
          </cell>
          <cell r="T884"/>
          <cell r="U884"/>
          <cell r="V884"/>
          <cell r="W884"/>
          <cell r="X884"/>
          <cell r="Y884"/>
          <cell r="Z884"/>
        </row>
        <row r="885">
          <cell r="A885">
            <v>4082</v>
          </cell>
          <cell r="B885" t="str">
            <v>Grochowska</v>
          </cell>
          <cell r="C885" t="str">
            <v>Jordanowska</v>
          </cell>
          <cell r="D885" t="str">
            <v>Powiatowa</v>
          </cell>
          <cell r="E885" t="str">
            <v>przez Jordanowska</v>
          </cell>
          <cell r="F885">
            <v>2</v>
          </cell>
          <cell r="G885" t="str">
            <v>Praga Południe</v>
          </cell>
          <cell r="H885" t="str">
            <v>20150104-153018</v>
          </cell>
          <cell r="I885" t="str">
            <v>20150104-160657</v>
          </cell>
          <cell r="J885" t="str">
            <v>Foto9</v>
          </cell>
          <cell r="K885" t="str">
            <v>Foto9</v>
          </cell>
          <cell r="L885" t="str">
            <v>20150104-153018</v>
          </cell>
          <cell r="M885" t="str">
            <v>20150104-160657</v>
          </cell>
          <cell r="N885" t="str">
            <v>52.2356116, 21.124486800000003</v>
          </cell>
          <cell r="O885">
            <v>4082</v>
          </cell>
          <cell r="P885" t="str">
            <v>NE</v>
          </cell>
          <cell r="Q885" t="str">
            <v>SW</v>
          </cell>
          <cell r="R885" t="str">
            <v>SW</v>
          </cell>
          <cell r="S885" t="str">
            <v>NE</v>
          </cell>
          <cell r="T885"/>
          <cell r="U885"/>
          <cell r="V885"/>
          <cell r="W885"/>
          <cell r="X885"/>
          <cell r="Y885"/>
          <cell r="Z885"/>
        </row>
        <row r="886">
          <cell r="A886">
            <v>4083</v>
          </cell>
          <cell r="B886" t="str">
            <v>Grochowska</v>
          </cell>
          <cell r="C886" t="str">
            <v>Grochowska 38</v>
          </cell>
          <cell r="D886" t="str">
            <v>Wojewódzka</v>
          </cell>
          <cell r="E886" t="str">
            <v>przez przejście przez tory, przystanek "Czapelska 02"</v>
          </cell>
          <cell r="F886">
            <v>1</v>
          </cell>
          <cell r="G886" t="str">
            <v>Praga Południe</v>
          </cell>
          <cell r="H886" t="str">
            <v>20150104-153045</v>
          </cell>
          <cell r="I886" t="str">
            <v>20150104-160723</v>
          </cell>
          <cell r="J886" t="str">
            <v>Foto9</v>
          </cell>
          <cell r="K886" t="str">
            <v>Foto9</v>
          </cell>
          <cell r="L886" t="str">
            <v>20150104-153045</v>
          </cell>
          <cell r="M886" t="str">
            <v>20150104-160723</v>
          </cell>
          <cell r="N886" t="str">
            <v>52.2380697, 21.1188233</v>
          </cell>
          <cell r="O886">
            <v>4083</v>
          </cell>
          <cell r="P886"/>
          <cell r="Q886"/>
          <cell r="R886"/>
          <cell r="S886"/>
          <cell r="T886"/>
          <cell r="U886"/>
          <cell r="V886"/>
          <cell r="W886"/>
          <cell r="X886" t="str">
            <v>NW</v>
          </cell>
          <cell r="Y886" t="str">
            <v>SE</v>
          </cell>
          <cell r="Z886"/>
        </row>
        <row r="887">
          <cell r="A887">
            <v>4084</v>
          </cell>
          <cell r="B887" t="str">
            <v>Grochowska</v>
          </cell>
          <cell r="C887" t="str">
            <v>Grochowska 174/176</v>
          </cell>
          <cell r="D887" t="str">
            <v>Wojewódzka</v>
          </cell>
          <cell r="E887" t="str">
            <v>przez przejście przez tory, przystanek "Gocławek 06"</v>
          </cell>
          <cell r="F887">
            <v>2</v>
          </cell>
          <cell r="G887" t="str">
            <v>Praga Południe</v>
          </cell>
          <cell r="H887" t="str">
            <v>20150104-153126</v>
          </cell>
          <cell r="I887" t="str">
            <v>20150104-160756</v>
          </cell>
          <cell r="J887" t="str">
            <v>Foto9</v>
          </cell>
          <cell r="K887" t="str">
            <v>Foto9</v>
          </cell>
          <cell r="L887" t="str">
            <v>20150104-153126</v>
          </cell>
          <cell r="M887" t="str">
            <v>20150104-160756</v>
          </cell>
          <cell r="N887" t="str">
            <v>52.24486360000001, 21.0910651</v>
          </cell>
          <cell r="O887">
            <v>4084</v>
          </cell>
          <cell r="P887" t="str">
            <v>E</v>
          </cell>
          <cell r="Q887" t="str">
            <v>W</v>
          </cell>
          <cell r="R887"/>
          <cell r="S887"/>
          <cell r="T887"/>
          <cell r="U887"/>
          <cell r="V887"/>
          <cell r="W887"/>
          <cell r="X887" t="str">
            <v>E</v>
          </cell>
          <cell r="Y887" t="str">
            <v>W</v>
          </cell>
          <cell r="Z887" t="str">
            <v>W</v>
          </cell>
        </row>
        <row r="888">
          <cell r="A888">
            <v>4085</v>
          </cell>
          <cell r="B888" t="str">
            <v>Grochowska</v>
          </cell>
          <cell r="C888" t="str">
            <v>Zakole</v>
          </cell>
          <cell r="D888" t="str">
            <v>Gminna</v>
          </cell>
          <cell r="E888" t="str">
            <v>przez Zakole</v>
          </cell>
          <cell r="F888">
            <v>1</v>
          </cell>
          <cell r="G888" t="str">
            <v>Praga Południe</v>
          </cell>
          <cell r="H888" t="str">
            <v>20150104-153201</v>
          </cell>
          <cell r="I888" t="str">
            <v>20150104-160822</v>
          </cell>
          <cell r="J888" t="str">
            <v>Foto9</v>
          </cell>
          <cell r="K888" t="str">
            <v>Foto9</v>
          </cell>
          <cell r="L888" t="str">
            <v>20150104-153201</v>
          </cell>
          <cell r="M888" t="str">
            <v>20150104-160822</v>
          </cell>
          <cell r="N888" t="str">
            <v>52.2455197, 21.0845017</v>
          </cell>
          <cell r="O888">
            <v>4085</v>
          </cell>
          <cell r="P888" t="str">
            <v>S</v>
          </cell>
          <cell r="Q888" t="str">
            <v>N</v>
          </cell>
          <cell r="R888"/>
          <cell r="S888"/>
          <cell r="T888"/>
          <cell r="U888"/>
          <cell r="V888"/>
          <cell r="W888"/>
          <cell r="X888"/>
          <cell r="Y888"/>
          <cell r="Z888"/>
        </row>
        <row r="889">
          <cell r="A889">
            <v>4086</v>
          </cell>
          <cell r="B889" t="str">
            <v>Grochowska</v>
          </cell>
          <cell r="C889" t="str">
            <v>Kaleńska</v>
          </cell>
          <cell r="D889" t="str">
            <v>Gminna</v>
          </cell>
          <cell r="E889" t="str">
            <v>przez Kaleńska</v>
          </cell>
          <cell r="F889">
            <v>2</v>
          </cell>
          <cell r="G889" t="str">
            <v>Praga Południe</v>
          </cell>
          <cell r="H889" t="str">
            <v>20150104-153221</v>
          </cell>
          <cell r="I889" t="str">
            <v>20150104-160849</v>
          </cell>
          <cell r="J889" t="str">
            <v>Foto9</v>
          </cell>
          <cell r="K889" t="str">
            <v>Foto9</v>
          </cell>
          <cell r="L889" t="str">
            <v>20150104-153221</v>
          </cell>
          <cell r="M889" t="str">
            <v>20150104-160849</v>
          </cell>
          <cell r="N889" t="str">
            <v>52.2456987, 21.0810712</v>
          </cell>
          <cell r="O889">
            <v>4086</v>
          </cell>
          <cell r="P889" t="str">
            <v>N</v>
          </cell>
          <cell r="Q889" t="str">
            <v>S</v>
          </cell>
          <cell r="R889" t="str">
            <v>S</v>
          </cell>
          <cell r="S889" t="str">
            <v>N</v>
          </cell>
          <cell r="T889"/>
          <cell r="U889"/>
          <cell r="V889"/>
          <cell r="W889"/>
          <cell r="X889"/>
          <cell r="Y889"/>
          <cell r="Z889"/>
        </row>
        <row r="890">
          <cell r="A890">
            <v>4087</v>
          </cell>
          <cell r="B890" t="str">
            <v>Grochowska</v>
          </cell>
          <cell r="C890" t="str">
            <v>Siennicka</v>
          </cell>
          <cell r="D890" t="str">
            <v>Gminna</v>
          </cell>
          <cell r="E890" t="str">
            <v>przez Siennicka</v>
          </cell>
          <cell r="F890">
            <v>2</v>
          </cell>
          <cell r="G890" t="str">
            <v>Praga Południe</v>
          </cell>
          <cell r="H890" t="str">
            <v>20150104-153250</v>
          </cell>
          <cell r="I890" t="str">
            <v>20150104-160913</v>
          </cell>
          <cell r="J890" t="str">
            <v>Foto9</v>
          </cell>
          <cell r="K890" t="str">
            <v>Foto9</v>
          </cell>
          <cell r="L890" t="str">
            <v>20150104-153250</v>
          </cell>
          <cell r="M890" t="str">
            <v>20150104-160913</v>
          </cell>
          <cell r="N890" t="str">
            <v>52.2459196, 21.0776433</v>
          </cell>
          <cell r="O890">
            <v>4087</v>
          </cell>
          <cell r="P890" t="str">
            <v>N</v>
          </cell>
          <cell r="Q890" t="str">
            <v>S</v>
          </cell>
          <cell r="R890" t="str">
            <v>S</v>
          </cell>
          <cell r="S890" t="str">
            <v>N</v>
          </cell>
          <cell r="T890"/>
          <cell r="U890"/>
          <cell r="V890"/>
          <cell r="W890"/>
          <cell r="X890"/>
          <cell r="Y890"/>
          <cell r="Z890"/>
        </row>
        <row r="891">
          <cell r="A891">
            <v>4088</v>
          </cell>
          <cell r="B891" t="str">
            <v>Grochowska</v>
          </cell>
          <cell r="C891" t="str">
            <v>Siennicka</v>
          </cell>
          <cell r="D891" t="str">
            <v>Wojewódzka</v>
          </cell>
          <cell r="E891" t="str">
            <v>przez Grochowska</v>
          </cell>
          <cell r="F891">
            <v>2</v>
          </cell>
          <cell r="G891" t="str">
            <v>Praga Południe</v>
          </cell>
          <cell r="H891" t="str">
            <v>20141229-190921</v>
          </cell>
          <cell r="I891" t="str">
            <v>20150104-143922</v>
          </cell>
          <cell r="J891" t="str">
            <v>Foto8</v>
          </cell>
          <cell r="K891" t="str">
            <v>Foto9</v>
          </cell>
          <cell r="L891" t="str">
            <v>20141229-190921</v>
          </cell>
          <cell r="M891" t="str">
            <v>20150104-143922</v>
          </cell>
          <cell r="N891" t="str">
            <v>52.2458571, 21.0771082</v>
          </cell>
          <cell r="O891">
            <v>4088</v>
          </cell>
          <cell r="P891" t="str">
            <v>E</v>
          </cell>
          <cell r="Q891" t="str">
            <v>W</v>
          </cell>
          <cell r="R891"/>
          <cell r="S891"/>
          <cell r="T891"/>
          <cell r="U891"/>
          <cell r="V891"/>
          <cell r="W891"/>
          <cell r="X891"/>
          <cell r="Y891"/>
          <cell r="Z891"/>
        </row>
        <row r="892">
          <cell r="A892">
            <v>4089</v>
          </cell>
          <cell r="B892" t="str">
            <v>Grochowska</v>
          </cell>
          <cell r="C892" t="str">
            <v>Mińska</v>
          </cell>
          <cell r="D892" t="str">
            <v>Powiatowa</v>
          </cell>
          <cell r="E892" t="str">
            <v>wlot Mińska</v>
          </cell>
          <cell r="F892">
            <v>1</v>
          </cell>
          <cell r="G892" t="str">
            <v>Praga Południe</v>
          </cell>
          <cell r="H892" t="str">
            <v>20150104-153325</v>
          </cell>
          <cell r="I892" t="str">
            <v>20150104-160959</v>
          </cell>
          <cell r="J892" t="str">
            <v>Foto9</v>
          </cell>
          <cell r="K892" t="str">
            <v>Foto9</v>
          </cell>
          <cell r="L892" t="str">
            <v>20150104-153325</v>
          </cell>
          <cell r="M892" t="str">
            <v>20150104-160959</v>
          </cell>
          <cell r="N892" t="str">
            <v>52.2472719, 21.0560811</v>
          </cell>
          <cell r="O892">
            <v>4089</v>
          </cell>
          <cell r="P892" t="str">
            <v>S</v>
          </cell>
          <cell r="Q892" t="str">
            <v>N</v>
          </cell>
          <cell r="R892"/>
          <cell r="S892"/>
          <cell r="T892"/>
          <cell r="U892"/>
          <cell r="V892"/>
          <cell r="W892"/>
          <cell r="X892"/>
          <cell r="Y892"/>
          <cell r="Z892"/>
        </row>
        <row r="893">
          <cell r="A893">
            <v>4090</v>
          </cell>
          <cell r="B893" t="str">
            <v>Grochowska</v>
          </cell>
          <cell r="C893" t="str">
            <v>Mińska</v>
          </cell>
          <cell r="D893" t="str">
            <v>Powiatowa</v>
          </cell>
          <cell r="E893" t="str">
            <v>wylot Mińska</v>
          </cell>
          <cell r="F893">
            <v>1</v>
          </cell>
          <cell r="G893" t="str">
            <v>Praga Południe</v>
          </cell>
          <cell r="H893" t="str">
            <v>20150104-153341</v>
          </cell>
          <cell r="I893" t="str">
            <v>20150104-161016</v>
          </cell>
          <cell r="J893" t="str">
            <v>Foto9</v>
          </cell>
          <cell r="K893" t="str">
            <v>Foto9</v>
          </cell>
          <cell r="L893" t="str">
            <v>20150104-153341</v>
          </cell>
          <cell r="M893" t="str">
            <v>20150104-161016</v>
          </cell>
          <cell r="N893" t="str">
            <v>52.2472859, 21.0556492</v>
          </cell>
          <cell r="O893">
            <v>4090</v>
          </cell>
          <cell r="P893" t="str">
            <v>NE</v>
          </cell>
          <cell r="Q893" t="str">
            <v>SW</v>
          </cell>
          <cell r="R893"/>
          <cell r="S893"/>
          <cell r="T893"/>
          <cell r="U893"/>
          <cell r="V893"/>
          <cell r="W893"/>
          <cell r="X893"/>
          <cell r="Y893"/>
          <cell r="Z893"/>
        </row>
        <row r="894">
          <cell r="A894">
            <v>4091</v>
          </cell>
          <cell r="B894" t="str">
            <v>Grochowska</v>
          </cell>
          <cell r="C894" t="str">
            <v>Mińska</v>
          </cell>
          <cell r="D894" t="str">
            <v>Wojewódzka</v>
          </cell>
          <cell r="E894" t="str">
            <v>przez Grochowska + przejscie przez tory 1</v>
          </cell>
          <cell r="F894">
            <v>2</v>
          </cell>
          <cell r="G894" t="str">
            <v>Praga Południe</v>
          </cell>
          <cell r="H894" t="str">
            <v>20141229-191603</v>
          </cell>
          <cell r="I894" t="str">
            <v>20150104-144029</v>
          </cell>
          <cell r="J894" t="str">
            <v>Foto8</v>
          </cell>
          <cell r="K894" t="str">
            <v>Foto9</v>
          </cell>
          <cell r="L894" t="str">
            <v>20141229-191603</v>
          </cell>
          <cell r="M894" t="str">
            <v>20150104-144029</v>
          </cell>
          <cell r="N894" t="str">
            <v>52.247258, 21.0550055</v>
          </cell>
          <cell r="O894">
            <v>4091</v>
          </cell>
          <cell r="P894" t="str">
            <v>E</v>
          </cell>
          <cell r="Q894" t="str">
            <v>W</v>
          </cell>
          <cell r="R894"/>
          <cell r="S894"/>
          <cell r="T894"/>
          <cell r="U894"/>
          <cell r="V894"/>
          <cell r="W894"/>
          <cell r="X894"/>
          <cell r="Y894"/>
          <cell r="Z894"/>
        </row>
        <row r="895">
          <cell r="A895">
            <v>4092</v>
          </cell>
          <cell r="B895" t="str">
            <v>Grochowska</v>
          </cell>
          <cell r="C895" t="str">
            <v>Mińska</v>
          </cell>
          <cell r="D895" t="str">
            <v>Wojewódzka</v>
          </cell>
          <cell r="E895" t="str">
            <v>przez Grochowska + przejscie przez tory 2</v>
          </cell>
          <cell r="F895">
            <v>3</v>
          </cell>
          <cell r="G895" t="str">
            <v>Praga Południe</v>
          </cell>
          <cell r="H895" t="str">
            <v>20141229-192051</v>
          </cell>
          <cell r="I895" t="str">
            <v>20150104-173635</v>
          </cell>
          <cell r="J895" t="str">
            <v>Foto8</v>
          </cell>
          <cell r="K895" t="str">
            <v>Foto9</v>
          </cell>
          <cell r="L895" t="str">
            <v>20141229-192051</v>
          </cell>
          <cell r="M895" t="str">
            <v>20150104-173635</v>
          </cell>
          <cell r="N895" t="str">
            <v>52.2470864, 21.054976</v>
          </cell>
          <cell r="O895">
            <v>4092</v>
          </cell>
          <cell r="P895" t="str">
            <v>W</v>
          </cell>
          <cell r="Q895" t="str">
            <v>E</v>
          </cell>
          <cell r="R895"/>
          <cell r="S895"/>
          <cell r="T895"/>
          <cell r="U895"/>
          <cell r="V895"/>
          <cell r="W895"/>
          <cell r="X895"/>
          <cell r="Y895"/>
          <cell r="Z895"/>
        </row>
        <row r="896">
          <cell r="A896">
            <v>4093</v>
          </cell>
          <cell r="B896" t="str">
            <v>Grochowska</v>
          </cell>
          <cell r="C896" t="str">
            <v>Międzynarodowa</v>
          </cell>
          <cell r="D896" t="str">
            <v>Gminna</v>
          </cell>
          <cell r="E896" t="str">
            <v>przez Miedzynarodowa</v>
          </cell>
          <cell r="F896">
            <v>2</v>
          </cell>
          <cell r="G896" t="str">
            <v>Praga Południe</v>
          </cell>
          <cell r="H896" t="str">
            <v>20150104-153408</v>
          </cell>
          <cell r="I896" t="str">
            <v>20150104-161109</v>
          </cell>
          <cell r="J896" t="str">
            <v>Foto9</v>
          </cell>
          <cell r="K896" t="str">
            <v>Foto9</v>
          </cell>
          <cell r="L896" t="str">
            <v>20150104-153408</v>
          </cell>
          <cell r="M896" t="str">
            <v>20150104-161109</v>
          </cell>
          <cell r="N896" t="str">
            <v>52.2467275, 21.0589738</v>
          </cell>
          <cell r="O896">
            <v>4093</v>
          </cell>
          <cell r="P896" t="str">
            <v>S</v>
          </cell>
          <cell r="Q896" t="str">
            <v>N</v>
          </cell>
          <cell r="R896" t="str">
            <v>N</v>
          </cell>
          <cell r="S896" t="str">
            <v>S</v>
          </cell>
          <cell r="T896"/>
          <cell r="U896"/>
          <cell r="V896"/>
          <cell r="W896"/>
          <cell r="X896"/>
          <cell r="Y896"/>
          <cell r="Z896"/>
        </row>
        <row r="897">
          <cell r="A897">
            <v>4094</v>
          </cell>
          <cell r="B897" t="str">
            <v>Grochowska</v>
          </cell>
          <cell r="C897" t="str">
            <v>Grochowska 249</v>
          </cell>
          <cell r="D897" t="str">
            <v>Wojewódzka</v>
          </cell>
          <cell r="E897" t="str">
            <v>przez Grochowska+przejscie przez tory, przystanek "Miedzyborska 02"</v>
          </cell>
          <cell r="F897">
            <v>3</v>
          </cell>
          <cell r="G897" t="str">
            <v>Praga Południe</v>
          </cell>
          <cell r="H897" t="str">
            <v>20141229-192556</v>
          </cell>
          <cell r="I897" t="str">
            <v>20150104-144134</v>
          </cell>
          <cell r="J897" t="str">
            <v>Foto8</v>
          </cell>
          <cell r="K897" t="str">
            <v>Foto9</v>
          </cell>
          <cell r="L897" t="str">
            <v>20141229-192556</v>
          </cell>
          <cell r="M897" t="str">
            <v>20150104-144134</v>
          </cell>
          <cell r="N897" t="str">
            <v>52.2457233, 21.077088100000005</v>
          </cell>
          <cell r="O897">
            <v>4094</v>
          </cell>
          <cell r="P897"/>
          <cell r="Q897"/>
          <cell r="R897"/>
          <cell r="S897"/>
          <cell r="T897"/>
          <cell r="U897"/>
          <cell r="V897"/>
          <cell r="W897"/>
          <cell r="X897" t="str">
            <v>W</v>
          </cell>
          <cell r="Y897" t="str">
            <v>E</v>
          </cell>
          <cell r="Z897" t="str">
            <v>E</v>
          </cell>
        </row>
        <row r="898">
          <cell r="A898">
            <v>4095</v>
          </cell>
          <cell r="B898" t="str">
            <v>Grochowska</v>
          </cell>
          <cell r="C898" t="str">
            <v>Siennicka</v>
          </cell>
          <cell r="D898" t="str">
            <v>Gminna</v>
          </cell>
          <cell r="E898" t="str">
            <v>przez Siennicka</v>
          </cell>
          <cell r="F898">
            <v>2</v>
          </cell>
          <cell r="G898" t="str">
            <v>Praga Południe</v>
          </cell>
          <cell r="H898" t="str">
            <v>20150104-153438</v>
          </cell>
          <cell r="I898" t="str">
            <v>20150104-161132</v>
          </cell>
          <cell r="J898" t="str">
            <v>Foto9</v>
          </cell>
          <cell r="K898" t="str">
            <v>Foto9</v>
          </cell>
          <cell r="L898" t="str">
            <v>20150104-153438</v>
          </cell>
          <cell r="M898" t="str">
            <v>20150104-161132</v>
          </cell>
          <cell r="N898" t="str">
            <v>52.24553610000001, 21.0778069</v>
          </cell>
          <cell r="O898">
            <v>4095</v>
          </cell>
          <cell r="P898" t="str">
            <v>S</v>
          </cell>
          <cell r="Q898" t="str">
            <v>N</v>
          </cell>
          <cell r="R898" t="str">
            <v>N</v>
          </cell>
          <cell r="S898" t="str">
            <v>S</v>
          </cell>
          <cell r="T898"/>
          <cell r="U898"/>
          <cell r="V898"/>
          <cell r="W898"/>
          <cell r="X898"/>
          <cell r="Y898"/>
          <cell r="Z898"/>
        </row>
        <row r="899">
          <cell r="A899">
            <v>4096</v>
          </cell>
          <cell r="B899" t="str">
            <v>Grochowska</v>
          </cell>
          <cell r="C899" t="str">
            <v>Modrzewiowa</v>
          </cell>
          <cell r="D899" t="str">
            <v>Gminna</v>
          </cell>
          <cell r="E899" t="str">
            <v>przez Modrzewiowa</v>
          </cell>
          <cell r="F899">
            <v>2</v>
          </cell>
          <cell r="G899" t="str">
            <v>Praga Południe</v>
          </cell>
          <cell r="H899" t="str">
            <v>20150104-153507</v>
          </cell>
          <cell r="I899" t="str">
            <v>20150104-161206</v>
          </cell>
          <cell r="J899" t="str">
            <v>Foto9</v>
          </cell>
          <cell r="K899" t="str">
            <v>Foto9</v>
          </cell>
          <cell r="L899" t="str">
            <v>20150104-153507</v>
          </cell>
          <cell r="M899" t="str">
            <v>20150104-161206</v>
          </cell>
          <cell r="N899" t="str">
            <v>52.2453308, 21.0811074</v>
          </cell>
          <cell r="O899">
            <v>4096</v>
          </cell>
          <cell r="P899" t="str">
            <v>S</v>
          </cell>
          <cell r="Q899" t="str">
            <v>N</v>
          </cell>
          <cell r="R899" t="str">
            <v>N</v>
          </cell>
          <cell r="S899" t="str">
            <v>S</v>
          </cell>
          <cell r="T899"/>
          <cell r="U899"/>
          <cell r="V899"/>
          <cell r="W899"/>
          <cell r="X899"/>
          <cell r="Y899"/>
          <cell r="Z899"/>
        </row>
        <row r="900">
          <cell r="A900">
            <v>4097</v>
          </cell>
          <cell r="B900" t="str">
            <v>Grochowska</v>
          </cell>
          <cell r="C900" t="str">
            <v>Czapelska0</v>
          </cell>
          <cell r="D900" t="str">
            <v>Gminna</v>
          </cell>
          <cell r="E900" t="str">
            <v>przez Czapelska</v>
          </cell>
          <cell r="F900">
            <v>2</v>
          </cell>
          <cell r="G900" t="str">
            <v>Praga Południe</v>
          </cell>
          <cell r="H900" t="str">
            <v>20150104-153529</v>
          </cell>
          <cell r="I900" t="str">
            <v>20150104-161237</v>
          </cell>
          <cell r="J900" t="str">
            <v>Foto9</v>
          </cell>
          <cell r="K900" t="str">
            <v>Foto9</v>
          </cell>
          <cell r="L900" t="str">
            <v>20150104-153529</v>
          </cell>
          <cell r="M900" t="str">
            <v>20150104-161237</v>
          </cell>
          <cell r="N900" t="str">
            <v>52.2447371, 21.0897267</v>
          </cell>
          <cell r="O900">
            <v>4097</v>
          </cell>
          <cell r="P900" t="str">
            <v>N</v>
          </cell>
          <cell r="Q900" t="str">
            <v>S</v>
          </cell>
          <cell r="R900"/>
          <cell r="S900"/>
          <cell r="T900"/>
          <cell r="U900"/>
          <cell r="V900"/>
          <cell r="W900"/>
          <cell r="X900"/>
          <cell r="Y900"/>
          <cell r="Z900"/>
        </row>
        <row r="901">
          <cell r="A901">
            <v>4098</v>
          </cell>
          <cell r="B901" t="str">
            <v>Grochowska</v>
          </cell>
          <cell r="C901" t="str">
            <v>Majdańska</v>
          </cell>
          <cell r="D901" t="str">
            <v>Gminna</v>
          </cell>
          <cell r="E901" t="str">
            <v>przez Majdańska</v>
          </cell>
          <cell r="F901">
            <v>2</v>
          </cell>
          <cell r="G901" t="str">
            <v>Praga Południe</v>
          </cell>
          <cell r="H901" t="str">
            <v>20150104-153607</v>
          </cell>
          <cell r="I901" t="str">
            <v>20150104-161303</v>
          </cell>
          <cell r="J901" t="str">
            <v>Foto9</v>
          </cell>
          <cell r="K901" t="str">
            <v>Foto9</v>
          </cell>
          <cell r="L901" t="str">
            <v>20150104-153607</v>
          </cell>
          <cell r="M901" t="str">
            <v>20150104-161303</v>
          </cell>
          <cell r="N901" t="str">
            <v>52.2441484, 21.0929239</v>
          </cell>
          <cell r="O901">
            <v>4098</v>
          </cell>
          <cell r="P901" t="str">
            <v>S</v>
          </cell>
          <cell r="Q901" t="str">
            <v>N</v>
          </cell>
          <cell r="R901" t="str">
            <v>N</v>
          </cell>
          <cell r="S901" t="str">
            <v>S</v>
          </cell>
          <cell r="T901"/>
          <cell r="U901"/>
          <cell r="V901"/>
          <cell r="W901"/>
          <cell r="X901"/>
          <cell r="Y901"/>
          <cell r="Z901"/>
        </row>
        <row r="902">
          <cell r="A902">
            <v>4099</v>
          </cell>
          <cell r="B902" t="str">
            <v>Grochowska</v>
          </cell>
          <cell r="C902" t="str">
            <v>Omulewska</v>
          </cell>
          <cell r="D902" t="str">
            <v>Gminna</v>
          </cell>
          <cell r="E902" t="str">
            <v>przez Omulewska</v>
          </cell>
          <cell r="F902">
            <v>2</v>
          </cell>
          <cell r="G902" t="str">
            <v>Praga Południe</v>
          </cell>
          <cell r="H902" t="str">
            <v>20150104-153625</v>
          </cell>
          <cell r="I902" t="str">
            <v>20150104-161321</v>
          </cell>
          <cell r="J902" t="str">
            <v>Foto9</v>
          </cell>
          <cell r="K902" t="str">
            <v>Foto9</v>
          </cell>
          <cell r="L902" t="str">
            <v>20150104-153625</v>
          </cell>
          <cell r="M902" t="str">
            <v>20150104-161321</v>
          </cell>
          <cell r="N902" t="str">
            <v>52.243239300000006, 21.0972235</v>
          </cell>
          <cell r="O902">
            <v>4099</v>
          </cell>
          <cell r="P902" t="str">
            <v>S</v>
          </cell>
          <cell r="Q902" t="str">
            <v>N</v>
          </cell>
          <cell r="R902" t="str">
            <v>N</v>
          </cell>
          <cell r="S902" t="str">
            <v>S</v>
          </cell>
          <cell r="T902"/>
          <cell r="U902"/>
          <cell r="V902"/>
          <cell r="W902"/>
          <cell r="X902"/>
          <cell r="Y902"/>
          <cell r="Z902"/>
        </row>
        <row r="903">
          <cell r="A903">
            <v>4100</v>
          </cell>
          <cell r="B903" t="str">
            <v>Grochowska</v>
          </cell>
          <cell r="C903" t="str">
            <v>Grochowska 147</v>
          </cell>
          <cell r="D903" t="str">
            <v>Wjazd</v>
          </cell>
          <cell r="E903" t="str">
            <v>wylot z BP Grochów</v>
          </cell>
          <cell r="F903">
            <v>2</v>
          </cell>
          <cell r="G903" t="str">
            <v>Praga Południe</v>
          </cell>
          <cell r="H903" t="str">
            <v>20150104-153653</v>
          </cell>
          <cell r="I903" t="str">
            <v>20150104-161341</v>
          </cell>
          <cell r="J903" t="str">
            <v>Foto9</v>
          </cell>
          <cell r="K903" t="str">
            <v>Foto9</v>
          </cell>
          <cell r="L903" t="str">
            <v>20150104-153653</v>
          </cell>
          <cell r="M903" t="str">
            <v>20150104-161341</v>
          </cell>
          <cell r="N903" t="str">
            <v>52.242915800000006, 21.0988355</v>
          </cell>
          <cell r="O903">
            <v>4100</v>
          </cell>
          <cell r="P903" t="str">
            <v>SW</v>
          </cell>
          <cell r="Q903" t="str">
            <v>NE</v>
          </cell>
          <cell r="R903"/>
          <cell r="S903"/>
          <cell r="T903"/>
          <cell r="U903"/>
          <cell r="V903"/>
          <cell r="W903"/>
          <cell r="X903"/>
          <cell r="Y903"/>
          <cell r="Z903"/>
        </row>
        <row r="904">
          <cell r="A904">
            <v>4101</v>
          </cell>
          <cell r="B904" t="str">
            <v>Grochowska</v>
          </cell>
          <cell r="C904" t="str">
            <v>Grochowska 142</v>
          </cell>
          <cell r="D904" t="str">
            <v>Wjazd</v>
          </cell>
          <cell r="E904" t="str">
            <v>wjazd do "Lidla"</v>
          </cell>
          <cell r="F904">
            <v>2</v>
          </cell>
          <cell r="G904" t="str">
            <v>Praga Południe</v>
          </cell>
          <cell r="H904" t="str">
            <v>20150104-153713</v>
          </cell>
          <cell r="I904" t="str">
            <v>20150104-161405</v>
          </cell>
          <cell r="J904" t="str">
            <v>Foto9</v>
          </cell>
          <cell r="K904" t="str">
            <v>Foto9</v>
          </cell>
          <cell r="L904" t="str">
            <v>20150104-153713</v>
          </cell>
          <cell r="M904" t="str">
            <v>20150104-161405</v>
          </cell>
          <cell r="N904" t="str">
            <v>52.2427097, 21.0997233</v>
          </cell>
          <cell r="O904">
            <v>4101</v>
          </cell>
          <cell r="P904" t="str">
            <v>N</v>
          </cell>
          <cell r="Q904" t="str">
            <v>S</v>
          </cell>
          <cell r="R904"/>
          <cell r="S904"/>
          <cell r="T904"/>
          <cell r="U904"/>
          <cell r="V904"/>
          <cell r="W904"/>
          <cell r="X904"/>
          <cell r="Y904"/>
          <cell r="Z904"/>
        </row>
        <row r="905">
          <cell r="A905">
            <v>4102</v>
          </cell>
          <cell r="B905" t="str">
            <v>Grochowska</v>
          </cell>
          <cell r="C905" t="str">
            <v>Komorska</v>
          </cell>
          <cell r="D905" t="str">
            <v>Gminna</v>
          </cell>
          <cell r="E905" t="str">
            <v>przez Komorska</v>
          </cell>
          <cell r="F905">
            <v>2</v>
          </cell>
          <cell r="G905" t="str">
            <v>Praga Południe</v>
          </cell>
          <cell r="H905" t="str">
            <v>20150104-153740</v>
          </cell>
          <cell r="I905" t="str">
            <v>20150104-161442</v>
          </cell>
          <cell r="J905" t="str">
            <v>Foto9</v>
          </cell>
          <cell r="K905" t="str">
            <v>Foto9</v>
          </cell>
          <cell r="L905" t="str">
            <v>20150104-153740</v>
          </cell>
          <cell r="M905" t="str">
            <v>20150104-161442</v>
          </cell>
          <cell r="N905" t="str">
            <v>52.2418868, 21.1036849</v>
          </cell>
          <cell r="O905">
            <v>4102</v>
          </cell>
          <cell r="P905" t="str">
            <v>N</v>
          </cell>
          <cell r="Q905" t="str">
            <v>S</v>
          </cell>
          <cell r="R905"/>
          <cell r="S905"/>
          <cell r="T905"/>
          <cell r="U905"/>
          <cell r="V905"/>
          <cell r="W905"/>
          <cell r="X905"/>
          <cell r="Y905"/>
          <cell r="Z905"/>
        </row>
        <row r="906">
          <cell r="A906">
            <v>4103</v>
          </cell>
          <cell r="B906" t="str">
            <v>Grochowska</v>
          </cell>
          <cell r="C906" t="str">
            <v>Kawcza</v>
          </cell>
          <cell r="D906" t="str">
            <v>Gminna</v>
          </cell>
          <cell r="E906" t="str">
            <v>przez Kawcza</v>
          </cell>
          <cell r="F906">
            <v>1</v>
          </cell>
          <cell r="G906" t="str">
            <v>Praga Południe</v>
          </cell>
          <cell r="H906" t="str">
            <v>20150104-153801</v>
          </cell>
          <cell r="I906" t="str">
            <v>20150104-161535</v>
          </cell>
          <cell r="J906" t="str">
            <v>Foto9</v>
          </cell>
          <cell r="K906" t="str">
            <v>Foto9</v>
          </cell>
          <cell r="L906" t="str">
            <v>20150104-153801</v>
          </cell>
          <cell r="M906" t="str">
            <v>20150104-161535</v>
          </cell>
          <cell r="N906" t="str">
            <v>52.2415313, 21.1053438</v>
          </cell>
          <cell r="O906">
            <v>4103</v>
          </cell>
          <cell r="P906" t="str">
            <v>S</v>
          </cell>
          <cell r="Q906" t="str">
            <v>N</v>
          </cell>
          <cell r="R906"/>
          <cell r="S906"/>
          <cell r="T906"/>
          <cell r="U906"/>
          <cell r="V906"/>
          <cell r="W906"/>
          <cell r="X906"/>
          <cell r="Y906"/>
          <cell r="Z906"/>
        </row>
        <row r="907">
          <cell r="A907">
            <v>4104</v>
          </cell>
          <cell r="B907" t="str">
            <v>Grochowska</v>
          </cell>
          <cell r="C907" t="str">
            <v>Osiecka</v>
          </cell>
          <cell r="D907" t="str">
            <v>Gminna</v>
          </cell>
          <cell r="E907" t="str">
            <v>przez Osiecka</v>
          </cell>
          <cell r="F907">
            <v>2</v>
          </cell>
          <cell r="G907" t="str">
            <v>Praga Południe</v>
          </cell>
          <cell r="H907" t="str">
            <v>20150104-153830</v>
          </cell>
          <cell r="I907" t="str">
            <v>20150104-161602</v>
          </cell>
          <cell r="J907" t="str">
            <v>Foto9</v>
          </cell>
          <cell r="K907" t="str">
            <v>Foto9</v>
          </cell>
          <cell r="L907" t="str">
            <v>20150104-153830</v>
          </cell>
          <cell r="M907" t="str">
            <v>20150104-161602</v>
          </cell>
          <cell r="N907" t="str">
            <v>52.241257, 21.1065911</v>
          </cell>
          <cell r="O907">
            <v>4104</v>
          </cell>
          <cell r="P907" t="str">
            <v>S</v>
          </cell>
          <cell r="Q907" t="str">
            <v>N</v>
          </cell>
          <cell r="R907" t="str">
            <v>N</v>
          </cell>
          <cell r="S907" t="str">
            <v>S</v>
          </cell>
          <cell r="T907"/>
          <cell r="U907"/>
          <cell r="V907"/>
          <cell r="W907"/>
          <cell r="X907"/>
          <cell r="Y907"/>
          <cell r="Z907"/>
        </row>
        <row r="908">
          <cell r="A908">
            <v>4105</v>
          </cell>
          <cell r="B908" t="str">
            <v>Grochowska</v>
          </cell>
          <cell r="C908" t="str">
            <v>Tarnowiecka</v>
          </cell>
          <cell r="D908" t="str">
            <v>Gminna</v>
          </cell>
          <cell r="E908" t="str">
            <v>przez Tarnowiecka</v>
          </cell>
          <cell r="F908">
            <v>1</v>
          </cell>
          <cell r="G908" t="str">
            <v>Praga Południe</v>
          </cell>
          <cell r="H908" t="str">
            <v>20150104-153853</v>
          </cell>
          <cell r="I908" t="str">
            <v>20150104-161635</v>
          </cell>
          <cell r="J908" t="str">
            <v>Foto9</v>
          </cell>
          <cell r="K908" t="str">
            <v>Foto9</v>
          </cell>
          <cell r="L908" t="str">
            <v>20150104-153853</v>
          </cell>
          <cell r="M908" t="str">
            <v>20150104-161635</v>
          </cell>
          <cell r="N908" t="str">
            <v>52.2409186, 21.1081816</v>
          </cell>
          <cell r="O908">
            <v>4105</v>
          </cell>
          <cell r="P908" t="str">
            <v>S</v>
          </cell>
          <cell r="Q908" t="str">
            <v>N</v>
          </cell>
          <cell r="R908" t="str">
            <v>N</v>
          </cell>
          <cell r="S908" t="str">
            <v>S</v>
          </cell>
          <cell r="T908"/>
          <cell r="U908"/>
          <cell r="V908"/>
          <cell r="W908"/>
          <cell r="X908"/>
          <cell r="Y908"/>
          <cell r="Z908"/>
        </row>
        <row r="909">
          <cell r="A909">
            <v>4106</v>
          </cell>
          <cell r="B909" t="str">
            <v>Grochowska</v>
          </cell>
          <cell r="C909" t="str">
            <v>Mglistas</v>
          </cell>
          <cell r="D909" t="str">
            <v>Gminna</v>
          </cell>
          <cell r="E909" t="str">
            <v>przez Mglista</v>
          </cell>
          <cell r="F909">
            <v>2</v>
          </cell>
          <cell r="G909" t="str">
            <v>Praga Południe</v>
          </cell>
          <cell r="H909" t="str">
            <v>20150104-153938</v>
          </cell>
          <cell r="I909" t="str">
            <v>20150104-161706</v>
          </cell>
          <cell r="J909" t="str">
            <v>Foto9</v>
          </cell>
          <cell r="K909" t="str">
            <v>Foto9</v>
          </cell>
          <cell r="L909" t="str">
            <v>20150104-153938</v>
          </cell>
          <cell r="M909" t="str">
            <v>20150104-161706</v>
          </cell>
          <cell r="N909" t="str">
            <v>52.2378973, 21.1183847</v>
          </cell>
          <cell r="O909">
            <v>4106</v>
          </cell>
          <cell r="P909" t="str">
            <v>SW</v>
          </cell>
          <cell r="Q909" t="str">
            <v>NE</v>
          </cell>
          <cell r="R909" t="str">
            <v>NE</v>
          </cell>
          <cell r="S909" t="str">
            <v>SW</v>
          </cell>
          <cell r="T909"/>
          <cell r="U909"/>
          <cell r="V909"/>
          <cell r="W909"/>
          <cell r="X909"/>
          <cell r="Y909"/>
          <cell r="Z909"/>
        </row>
        <row r="910">
          <cell r="A910">
            <v>4107</v>
          </cell>
          <cell r="B910" t="str">
            <v>Grochowska</v>
          </cell>
          <cell r="C910" t="str">
            <v>Roztocka</v>
          </cell>
          <cell r="D910" t="str">
            <v>Gminna</v>
          </cell>
          <cell r="E910" t="str">
            <v>przez Roztocka</v>
          </cell>
          <cell r="F910">
            <v>2</v>
          </cell>
          <cell r="G910" t="str">
            <v>Praga Południe</v>
          </cell>
          <cell r="H910" t="str">
            <v>20150104-154032</v>
          </cell>
          <cell r="I910" t="str">
            <v>20150104-161735</v>
          </cell>
          <cell r="J910" t="str">
            <v>Foto9</v>
          </cell>
          <cell r="K910" t="str">
            <v>Foto9</v>
          </cell>
          <cell r="L910" t="str">
            <v>20150104-154032</v>
          </cell>
          <cell r="M910" t="str">
            <v>20150104-161735</v>
          </cell>
          <cell r="N910" t="str">
            <v>52.23881910000001, 21.1175318</v>
          </cell>
          <cell r="O910">
            <v>4107</v>
          </cell>
          <cell r="P910" t="str">
            <v>NE</v>
          </cell>
          <cell r="Q910" t="str">
            <v>SW</v>
          </cell>
          <cell r="R910" t="str">
            <v>SW</v>
          </cell>
          <cell r="S910" t="str">
            <v>NE</v>
          </cell>
          <cell r="T910"/>
          <cell r="U910"/>
          <cell r="V910"/>
          <cell r="W910"/>
          <cell r="X910"/>
          <cell r="Y910"/>
          <cell r="Z910"/>
        </row>
        <row r="911">
          <cell r="A911">
            <v>4108</v>
          </cell>
          <cell r="B911" t="str">
            <v>Grochowska</v>
          </cell>
          <cell r="C911" t="str">
            <v xml:space="preserve">Bitwy Grochowskiej </v>
          </cell>
          <cell r="D911" t="str">
            <v>Gminna</v>
          </cell>
          <cell r="E911" t="str">
            <v>przez Bitwy Grochowskiej</v>
          </cell>
          <cell r="F911">
            <v>2</v>
          </cell>
          <cell r="G911" t="str">
            <v>Praga Południe</v>
          </cell>
          <cell r="H911" t="str">
            <v>20150104-154055</v>
          </cell>
          <cell r="I911" t="str">
            <v>20150104-161809</v>
          </cell>
          <cell r="J911" t="str">
            <v>Foto9</v>
          </cell>
          <cell r="K911" t="str">
            <v>Foto9</v>
          </cell>
          <cell r="L911" t="str">
            <v>20150104-154055</v>
          </cell>
          <cell r="M911" t="str">
            <v>20150104-161809</v>
          </cell>
          <cell r="N911" t="str">
            <v>52.2408685, 21.1106238</v>
          </cell>
          <cell r="O911">
            <v>4108</v>
          </cell>
          <cell r="P911" t="str">
            <v>N</v>
          </cell>
          <cell r="Q911" t="str">
            <v>S</v>
          </cell>
          <cell r="R911" t="str">
            <v>S</v>
          </cell>
          <cell r="S911" t="str">
            <v>N</v>
          </cell>
          <cell r="T911"/>
          <cell r="U911"/>
          <cell r="V911"/>
          <cell r="W911"/>
          <cell r="X911"/>
          <cell r="Y911"/>
          <cell r="Z911"/>
        </row>
        <row r="912">
          <cell r="A912">
            <v>4109</v>
          </cell>
          <cell r="B912" t="str">
            <v>Grochowska</v>
          </cell>
          <cell r="C912" t="str">
            <v>Żółkiewskiego</v>
          </cell>
          <cell r="D912" t="str">
            <v>Gminna</v>
          </cell>
          <cell r="E912" t="str">
            <v>przez Żółkiewskiego</v>
          </cell>
          <cell r="F912">
            <v>2</v>
          </cell>
          <cell r="G912" t="str">
            <v>Praga Południe</v>
          </cell>
          <cell r="H912" t="str">
            <v>20150104-154127</v>
          </cell>
          <cell r="I912" t="str">
            <v>20150104-161835</v>
          </cell>
          <cell r="J912" t="str">
            <v>Foto9</v>
          </cell>
          <cell r="K912" t="str">
            <v>Foto9</v>
          </cell>
          <cell r="L912" t="str">
            <v>20150104-154127</v>
          </cell>
          <cell r="M912" t="str">
            <v>20150104-161835</v>
          </cell>
          <cell r="N912" t="str">
            <v>52.2415428, 21.1074467</v>
          </cell>
          <cell r="O912">
            <v>4109</v>
          </cell>
          <cell r="P912" t="str">
            <v>N</v>
          </cell>
          <cell r="Q912" t="str">
            <v>S</v>
          </cell>
          <cell r="R912" t="str">
            <v>S</v>
          </cell>
          <cell r="S912" t="str">
            <v>N</v>
          </cell>
          <cell r="T912"/>
          <cell r="U912"/>
          <cell r="V912"/>
          <cell r="W912"/>
          <cell r="X912"/>
          <cell r="Y912"/>
          <cell r="Z912"/>
        </row>
        <row r="913">
          <cell r="A913">
            <v>4110</v>
          </cell>
          <cell r="B913" t="str">
            <v>Grochowska</v>
          </cell>
          <cell r="C913" t="str">
            <v>Garwolińska</v>
          </cell>
          <cell r="D913" t="str">
            <v>Wojewódzka</v>
          </cell>
          <cell r="E913" t="str">
            <v>przez Grochowska</v>
          </cell>
          <cell r="F913">
            <v>2</v>
          </cell>
          <cell r="G913" t="str">
            <v>Praga Południe</v>
          </cell>
          <cell r="H913" t="str">
            <v>20141229-200857</v>
          </cell>
          <cell r="I913" t="str">
            <v>20150104-144245</v>
          </cell>
          <cell r="J913" t="str">
            <v>Foto8</v>
          </cell>
          <cell r="K913" t="str">
            <v>Foto9</v>
          </cell>
          <cell r="L913" t="str">
            <v>20141229-200857</v>
          </cell>
          <cell r="M913" t="str">
            <v>20150104-144245</v>
          </cell>
          <cell r="N913" t="str">
            <v>52.2449424, 21.091112</v>
          </cell>
          <cell r="O913">
            <v>4110</v>
          </cell>
          <cell r="P913" t="str">
            <v>E</v>
          </cell>
          <cell r="Q913" t="str">
            <v>W</v>
          </cell>
          <cell r="R913"/>
          <cell r="S913"/>
          <cell r="T913"/>
          <cell r="U913"/>
          <cell r="V913"/>
          <cell r="W913"/>
          <cell r="X913"/>
          <cell r="Y913"/>
          <cell r="Z913"/>
        </row>
        <row r="914">
          <cell r="A914">
            <v>4111</v>
          </cell>
          <cell r="B914" t="str">
            <v>Grochowska</v>
          </cell>
          <cell r="C914" t="str">
            <v>Garwolińska</v>
          </cell>
          <cell r="D914" t="str">
            <v>Wojewódzka</v>
          </cell>
          <cell r="E914" t="str">
            <v>przez Garwolińska</v>
          </cell>
          <cell r="F914">
            <v>2</v>
          </cell>
          <cell r="G914" t="str">
            <v>Praga Południe</v>
          </cell>
          <cell r="H914" t="str">
            <v>20150104-154158</v>
          </cell>
          <cell r="I914" t="str">
            <v>20150104-161904</v>
          </cell>
          <cell r="J914" t="str">
            <v>Foto9</v>
          </cell>
          <cell r="K914" t="str">
            <v>Foto9</v>
          </cell>
          <cell r="L914" t="str">
            <v>20150104-154158</v>
          </cell>
          <cell r="M914" t="str">
            <v>20150104-161904</v>
          </cell>
          <cell r="N914" t="str">
            <v>52.2451239, 21.0909377</v>
          </cell>
          <cell r="O914">
            <v>4111</v>
          </cell>
          <cell r="P914" t="str">
            <v>N</v>
          </cell>
          <cell r="Q914" t="str">
            <v>S</v>
          </cell>
          <cell r="R914" t="str">
            <v>S</v>
          </cell>
          <cell r="S914" t="str">
            <v>N</v>
          </cell>
          <cell r="T914"/>
          <cell r="U914"/>
          <cell r="V914"/>
          <cell r="W914"/>
          <cell r="X914"/>
          <cell r="Y914"/>
          <cell r="Z914"/>
        </row>
        <row r="915">
          <cell r="A915">
            <v>4112</v>
          </cell>
          <cell r="B915" t="str">
            <v>Grochowska</v>
          </cell>
          <cell r="C915" t="str">
            <v>Kokoryczki</v>
          </cell>
          <cell r="D915" t="str">
            <v>Gminna</v>
          </cell>
          <cell r="E915" t="str">
            <v>przez Kokoryczki</v>
          </cell>
          <cell r="F915">
            <v>2</v>
          </cell>
          <cell r="G915" t="str">
            <v>Praga Południe</v>
          </cell>
          <cell r="H915" t="str">
            <v>20150104-154234</v>
          </cell>
          <cell r="I915" t="str">
            <v>20150104-161936</v>
          </cell>
          <cell r="J915" t="str">
            <v>Foto9</v>
          </cell>
          <cell r="K915" t="str">
            <v>Foto9</v>
          </cell>
          <cell r="L915" t="str">
            <v>20150104-154234</v>
          </cell>
          <cell r="M915" t="str">
            <v>20150104-161936</v>
          </cell>
          <cell r="N915" t="str">
            <v>52.235472, 21.1238497</v>
          </cell>
          <cell r="O915">
            <v>4112</v>
          </cell>
          <cell r="P915" t="str">
            <v>SW</v>
          </cell>
          <cell r="Q915" t="str">
            <v>NE</v>
          </cell>
          <cell r="R915" t="str">
            <v>NE</v>
          </cell>
          <cell r="S915" t="str">
            <v>SW</v>
          </cell>
          <cell r="T915"/>
          <cell r="U915"/>
          <cell r="V915"/>
          <cell r="W915"/>
          <cell r="X915"/>
          <cell r="Y915"/>
          <cell r="Z915"/>
        </row>
        <row r="916">
          <cell r="A916">
            <v>4344</v>
          </cell>
          <cell r="B916" t="str">
            <v>Plac Trzech Krzyży</v>
          </cell>
          <cell r="C916" t="str">
            <v>Wiejska</v>
          </cell>
          <cell r="D916" t="str">
            <v>Gminna</v>
          </cell>
          <cell r="E916" t="str">
            <v>przez Wiejska</v>
          </cell>
          <cell r="F916">
            <v>1</v>
          </cell>
          <cell r="G916" t="str">
            <v>Śródmieście</v>
          </cell>
          <cell r="H916" t="str">
            <v>20141230-183719</v>
          </cell>
          <cell r="I916" t="str">
            <v>20150104-190627</v>
          </cell>
          <cell r="J916" t="str">
            <v>Foto8</v>
          </cell>
          <cell r="K916" t="str">
            <v>Foto9</v>
          </cell>
          <cell r="L916" t="str">
            <v>20141230-183719</v>
          </cell>
          <cell r="M916" t="str">
            <v>20150104-190627</v>
          </cell>
          <cell r="N916" t="str">
            <v>52.2284952, 21.023324600000002</v>
          </cell>
          <cell r="O916">
            <v>4344</v>
          </cell>
          <cell r="P916" t="str">
            <v>S</v>
          </cell>
          <cell r="Q916" t="str">
            <v>N</v>
          </cell>
          <cell r="R916"/>
          <cell r="S916"/>
          <cell r="T916"/>
          <cell r="U916"/>
          <cell r="V916"/>
          <cell r="W916"/>
          <cell r="X916"/>
          <cell r="Y916"/>
          <cell r="Z916"/>
        </row>
        <row r="917">
          <cell r="A917">
            <v>4345</v>
          </cell>
          <cell r="B917" t="str">
            <v>Nowy Świat</v>
          </cell>
          <cell r="C917" t="str">
            <v>Chmielna</v>
          </cell>
          <cell r="D917" t="str">
            <v>Powiatowa</v>
          </cell>
          <cell r="E917" t="str">
            <v>przez Nowy Świat</v>
          </cell>
          <cell r="F917">
            <v>3</v>
          </cell>
          <cell r="G917" t="str">
            <v>Śródmieście</v>
          </cell>
          <cell r="H917" t="str">
            <v>20141230-184003</v>
          </cell>
          <cell r="I917" t="str">
            <v>20150104-190649</v>
          </cell>
          <cell r="J917" t="str">
            <v>Foto8</v>
          </cell>
          <cell r="K917" t="str">
            <v>Foto9</v>
          </cell>
          <cell r="L917" t="str">
            <v>20141230-184003</v>
          </cell>
          <cell r="M917" t="str">
            <v>20150104-190649</v>
          </cell>
          <cell r="N917" t="str">
            <v>52.233472000000006, 21.0193402</v>
          </cell>
          <cell r="O917">
            <v>4345</v>
          </cell>
          <cell r="P917" t="str">
            <v>N</v>
          </cell>
          <cell r="Q917" t="str">
            <v>S</v>
          </cell>
          <cell r="R917" t="str">
            <v>S</v>
          </cell>
          <cell r="S917" t="str">
            <v>N</v>
          </cell>
          <cell r="T917"/>
          <cell r="U917"/>
          <cell r="V917"/>
          <cell r="W917"/>
          <cell r="X917"/>
          <cell r="Y917"/>
          <cell r="Z917"/>
        </row>
        <row r="918">
          <cell r="A918">
            <v>4346</v>
          </cell>
          <cell r="B918" t="str">
            <v>NowyŚwiat</v>
          </cell>
          <cell r="C918" t="str">
            <v>Ordynacka</v>
          </cell>
          <cell r="D918" t="str">
            <v>Gminna</v>
          </cell>
          <cell r="E918" t="str">
            <v>przez Ordynacka</v>
          </cell>
          <cell r="F918">
            <v>3</v>
          </cell>
          <cell r="G918" t="str">
            <v>Śródmieście</v>
          </cell>
          <cell r="H918" t="str">
            <v>20141230-184149</v>
          </cell>
          <cell r="I918" t="str">
            <v>20150104-190723</v>
          </cell>
          <cell r="J918" t="str">
            <v>Foto8</v>
          </cell>
          <cell r="K918" t="str">
            <v>Foto9</v>
          </cell>
          <cell r="L918" t="str">
            <v>20141230-184149</v>
          </cell>
          <cell r="M918" t="str">
            <v>20150104-190723</v>
          </cell>
          <cell r="N918" t="str">
            <v>52.2353504, 21.0184376</v>
          </cell>
          <cell r="O918">
            <v>4346</v>
          </cell>
          <cell r="P918" t="str">
            <v>S</v>
          </cell>
          <cell r="Q918" t="str">
            <v>N</v>
          </cell>
          <cell r="R918" t="str">
            <v>N</v>
          </cell>
          <cell r="S918" t="str">
            <v>S</v>
          </cell>
          <cell r="T918"/>
          <cell r="U918"/>
          <cell r="V918"/>
          <cell r="W918"/>
          <cell r="X918"/>
          <cell r="Y918"/>
          <cell r="Z918"/>
        </row>
        <row r="919">
          <cell r="A919">
            <v>4347</v>
          </cell>
          <cell r="B919" t="str">
            <v>Krakowskie Przedmieście</v>
          </cell>
          <cell r="C919" t="str">
            <v>Królewska</v>
          </cell>
          <cell r="D919" t="str">
            <v>Powiatowa</v>
          </cell>
          <cell r="E919" t="str">
            <v>przez Krakowskie Przedmieście</v>
          </cell>
          <cell r="F919">
            <v>2</v>
          </cell>
          <cell r="G919" t="str">
            <v>Śródmieście</v>
          </cell>
          <cell r="H919" t="str">
            <v>20141230-184440</v>
          </cell>
          <cell r="I919" t="str">
            <v>20150104-190752</v>
          </cell>
          <cell r="J919" t="str">
            <v>Foto8</v>
          </cell>
          <cell r="K919" t="str">
            <v>Foto9</v>
          </cell>
          <cell r="L919" t="str">
            <v>20141230-184440</v>
          </cell>
          <cell r="M919" t="str">
            <v>20150104-190752</v>
          </cell>
          <cell r="N919" t="str">
            <v>52.2407207, 21.0162529</v>
          </cell>
          <cell r="O919">
            <v>4347</v>
          </cell>
          <cell r="P919" t="str">
            <v>S</v>
          </cell>
          <cell r="Q919" t="str">
            <v>N</v>
          </cell>
          <cell r="R919" t="str">
            <v>N</v>
          </cell>
          <cell r="S919" t="str">
            <v>S</v>
          </cell>
          <cell r="T919"/>
          <cell r="U919"/>
          <cell r="V919"/>
          <cell r="W919"/>
          <cell r="X919"/>
          <cell r="Y919"/>
          <cell r="Z919"/>
        </row>
        <row r="920">
          <cell r="A920">
            <v>4348</v>
          </cell>
          <cell r="B920" t="str">
            <v>Krakowskie Przedmieście</v>
          </cell>
          <cell r="C920" t="str">
            <v>Królewska</v>
          </cell>
          <cell r="D920" t="str">
            <v>Powiatowa</v>
          </cell>
          <cell r="E920" t="str">
            <v>przez Królewska</v>
          </cell>
          <cell r="F920">
            <v>2</v>
          </cell>
          <cell r="G920" t="str">
            <v>Śródmieście</v>
          </cell>
          <cell r="H920" t="str">
            <v>20150105-135647</v>
          </cell>
          <cell r="I920" t="str">
            <v>20150105-140409</v>
          </cell>
          <cell r="J920" t="str">
            <v>Foto9</v>
          </cell>
          <cell r="K920" t="str">
            <v>Foto9</v>
          </cell>
          <cell r="L920" t="str">
            <v>20150105-135647</v>
          </cell>
          <cell r="M920" t="str">
            <v>20150105-140409</v>
          </cell>
          <cell r="N920" t="str">
            <v>52.24081110000001, 21.016029</v>
          </cell>
          <cell r="O920">
            <v>4348</v>
          </cell>
          <cell r="P920" t="str">
            <v>W</v>
          </cell>
          <cell r="Q920" t="str">
            <v>E</v>
          </cell>
          <cell r="R920" t="str">
            <v>E</v>
          </cell>
          <cell r="S920" t="str">
            <v>W</v>
          </cell>
          <cell r="T920"/>
          <cell r="U920"/>
          <cell r="V920"/>
          <cell r="W920"/>
          <cell r="X920"/>
          <cell r="Y920"/>
          <cell r="Z920"/>
        </row>
        <row r="921">
          <cell r="A921">
            <v>4349</v>
          </cell>
          <cell r="B921" t="str">
            <v>Krakowskie Przedmieście</v>
          </cell>
          <cell r="C921" t="str">
            <v>Karowa</v>
          </cell>
          <cell r="D921" t="str">
            <v>Powiatowa</v>
          </cell>
          <cell r="E921" t="str">
            <v>przez Karowa</v>
          </cell>
          <cell r="F921">
            <v>2</v>
          </cell>
          <cell r="G921" t="str">
            <v>Śródmieście</v>
          </cell>
          <cell r="H921" t="str">
            <v>20141230-184626</v>
          </cell>
          <cell r="I921" t="str">
            <v>20141230-185148</v>
          </cell>
          <cell r="J921" t="str">
            <v>Foto8</v>
          </cell>
          <cell r="K921" t="str">
            <v>Foto8</v>
          </cell>
          <cell r="L921" t="str">
            <v>20141230-184626</v>
          </cell>
          <cell r="M921" t="str">
            <v>20141230-185148</v>
          </cell>
          <cell r="N921" t="str">
            <v>52.2419312, 21.0157849</v>
          </cell>
          <cell r="O921">
            <v>4349</v>
          </cell>
          <cell r="P921" t="str">
            <v>NE</v>
          </cell>
          <cell r="Q921" t="str">
            <v>SW</v>
          </cell>
          <cell r="R921" t="str">
            <v>SW</v>
          </cell>
          <cell r="S921" t="str">
            <v>NE</v>
          </cell>
          <cell r="T921"/>
          <cell r="U921"/>
          <cell r="V921"/>
          <cell r="W921"/>
          <cell r="X921"/>
          <cell r="Y921"/>
          <cell r="Z921"/>
        </row>
        <row r="922">
          <cell r="A922">
            <v>4350</v>
          </cell>
          <cell r="B922" t="str">
            <v>Karowa</v>
          </cell>
          <cell r="C922" t="str">
            <v>Karowa 20</v>
          </cell>
          <cell r="D922" t="str">
            <v>Powiatowa</v>
          </cell>
          <cell r="E922" t="str">
            <v>przez Karowa, prz "Dom Spotkań z Historia"</v>
          </cell>
          <cell r="F922">
            <v>2</v>
          </cell>
          <cell r="G922" t="str">
            <v>Śródmieście</v>
          </cell>
          <cell r="H922" t="str">
            <v>20141230-184805</v>
          </cell>
          <cell r="I922" t="str">
            <v>20141230-185119</v>
          </cell>
          <cell r="J922" t="str">
            <v>Foto8</v>
          </cell>
          <cell r="K922" t="str">
            <v>Foto8</v>
          </cell>
          <cell r="L922" t="str">
            <v>20141230-184805</v>
          </cell>
          <cell r="M922" t="str">
            <v>20141230-185119</v>
          </cell>
          <cell r="N922" t="str">
            <v>52.2423122, 21.0168269</v>
          </cell>
          <cell r="O922">
            <v>4350</v>
          </cell>
          <cell r="P922" t="str">
            <v>NE</v>
          </cell>
          <cell r="Q922" t="str">
            <v>SW</v>
          </cell>
          <cell r="R922" t="str">
            <v>SW</v>
          </cell>
          <cell r="S922" t="str">
            <v>NE</v>
          </cell>
          <cell r="T922"/>
          <cell r="U922"/>
          <cell r="V922"/>
          <cell r="W922"/>
          <cell r="X922"/>
          <cell r="Y922"/>
          <cell r="Z922"/>
        </row>
        <row r="923">
          <cell r="A923">
            <v>4351</v>
          </cell>
          <cell r="B923" t="str">
            <v>Markiewicza</v>
          </cell>
          <cell r="C923" t="str">
            <v>pod wiaduktem Karowa</v>
          </cell>
          <cell r="D923" t="str">
            <v>Powiatowa</v>
          </cell>
          <cell r="E923" t="str">
            <v>przez Markiewicza</v>
          </cell>
          <cell r="F923">
            <v>2</v>
          </cell>
          <cell r="G923" t="str">
            <v>Śródmieście</v>
          </cell>
          <cell r="H923" t="str">
            <v>20141230-184942</v>
          </cell>
          <cell r="I923" t="str">
            <v>20150104-190829</v>
          </cell>
          <cell r="J923" t="str">
            <v>Foto8</v>
          </cell>
          <cell r="K923" t="str">
            <v>Foto9</v>
          </cell>
          <cell r="L923" t="str">
            <v>20141230-184942</v>
          </cell>
          <cell r="M923" t="str">
            <v>20150104-190829</v>
          </cell>
          <cell r="N923" t="str">
            <v>52.2420659, 21.0193469</v>
          </cell>
          <cell r="O923">
            <v>4351</v>
          </cell>
          <cell r="P923" t="str">
            <v>N</v>
          </cell>
          <cell r="Q923" t="str">
            <v>S</v>
          </cell>
          <cell r="R923"/>
          <cell r="S923"/>
          <cell r="T923"/>
          <cell r="U923"/>
          <cell r="V923"/>
          <cell r="W923"/>
          <cell r="X923"/>
          <cell r="Y923"/>
          <cell r="Z923"/>
        </row>
        <row r="924">
          <cell r="A924">
            <v>4352</v>
          </cell>
          <cell r="B924" t="str">
            <v>Krakowskie Przedmieście</v>
          </cell>
          <cell r="C924" t="str">
            <v>Ossolińskich</v>
          </cell>
          <cell r="D924" t="str">
            <v>Gminna</v>
          </cell>
          <cell r="E924" t="str">
            <v>przez Ossolińskich</v>
          </cell>
          <cell r="F924">
            <v>1</v>
          </cell>
          <cell r="G924" t="str">
            <v>Śródmieście</v>
          </cell>
          <cell r="H924" t="str">
            <v>20150105-135707</v>
          </cell>
          <cell r="I924" t="str">
            <v>20150105-140438</v>
          </cell>
          <cell r="J924" t="str">
            <v>Foto9</v>
          </cell>
          <cell r="K924" t="str">
            <v>Foto9</v>
          </cell>
          <cell r="L924" t="str">
            <v>20150105-135707</v>
          </cell>
          <cell r="M924" t="str">
            <v>20150105-140438</v>
          </cell>
          <cell r="N924" t="str">
            <v>52.242327, 21.015054</v>
          </cell>
          <cell r="O924">
            <v>4352</v>
          </cell>
          <cell r="P924" t="str">
            <v>W</v>
          </cell>
          <cell r="Q924" t="str">
            <v>E</v>
          </cell>
          <cell r="R924"/>
          <cell r="S924"/>
          <cell r="T924"/>
          <cell r="U924"/>
          <cell r="V924"/>
          <cell r="W924"/>
          <cell r="X924"/>
          <cell r="Y924"/>
          <cell r="Z924"/>
        </row>
        <row r="925">
          <cell r="A925">
            <v>4353</v>
          </cell>
          <cell r="B925" t="str">
            <v>Krakowskie Przedmieście</v>
          </cell>
          <cell r="C925" t="str">
            <v>Kozia</v>
          </cell>
          <cell r="D925" t="str">
            <v>Powiatowa</v>
          </cell>
          <cell r="E925" t="str">
            <v>przez Krakowskie Przedmieście</v>
          </cell>
          <cell r="F925">
            <v>2</v>
          </cell>
          <cell r="G925" t="str">
            <v>Śródmieście</v>
          </cell>
          <cell r="H925" t="str">
            <v>20141230-185330</v>
          </cell>
          <cell r="I925" t="str">
            <v>20150104-190901</v>
          </cell>
          <cell r="J925" t="str">
            <v>Foto8</v>
          </cell>
          <cell r="K925" t="str">
            <v>Foto9</v>
          </cell>
          <cell r="L925" t="str">
            <v>20141230-185330</v>
          </cell>
          <cell r="M925" t="str">
            <v>20150104-190901</v>
          </cell>
          <cell r="N925" t="str">
            <v>52.24391020000001, 21.0142225</v>
          </cell>
          <cell r="O925">
            <v>4353</v>
          </cell>
          <cell r="P925" t="str">
            <v>S</v>
          </cell>
          <cell r="Q925" t="str">
            <v>N</v>
          </cell>
          <cell r="R925" t="str">
            <v>N</v>
          </cell>
          <cell r="S925" t="str">
            <v>S</v>
          </cell>
          <cell r="T925"/>
          <cell r="U925"/>
          <cell r="V925"/>
          <cell r="W925"/>
          <cell r="X925"/>
          <cell r="Y925"/>
          <cell r="Z925"/>
        </row>
        <row r="926">
          <cell r="A926">
            <v>4354</v>
          </cell>
          <cell r="B926" t="str">
            <v>Krakowskie Przedmieście</v>
          </cell>
          <cell r="C926" t="str">
            <v>Krakowskie Przedmieście 58</v>
          </cell>
          <cell r="D926" t="str">
            <v>Powiatowa</v>
          </cell>
          <cell r="E926" t="str">
            <v>przystanek "Pl Zamkowy 02"</v>
          </cell>
          <cell r="F926">
            <v>2</v>
          </cell>
          <cell r="G926" t="str">
            <v>Śródmieście</v>
          </cell>
          <cell r="H926" t="str">
            <v>20141230-185547</v>
          </cell>
          <cell r="I926" t="str">
            <v>20150104-190936</v>
          </cell>
          <cell r="J926" t="str">
            <v>Foto8</v>
          </cell>
          <cell r="K926" t="str">
            <v>Foto9</v>
          </cell>
          <cell r="L926" t="str">
            <v>20141230-185547</v>
          </cell>
          <cell r="M926" t="str">
            <v>20150104-190936</v>
          </cell>
          <cell r="N926" t="str">
            <v>52.245114, 21.013957</v>
          </cell>
          <cell r="O926">
            <v>4354</v>
          </cell>
          <cell r="P926" t="str">
            <v>S</v>
          </cell>
          <cell r="Q926" t="str">
            <v>N</v>
          </cell>
          <cell r="R926" t="str">
            <v>N</v>
          </cell>
          <cell r="S926" t="str">
            <v>S</v>
          </cell>
          <cell r="T926"/>
          <cell r="U926"/>
          <cell r="V926"/>
          <cell r="W926"/>
          <cell r="X926"/>
          <cell r="Y926"/>
          <cell r="Z926"/>
        </row>
        <row r="927">
          <cell r="A927">
            <v>4355</v>
          </cell>
          <cell r="B927" t="str">
            <v>Al. Jerozolimskie</v>
          </cell>
          <cell r="C927" t="str">
            <v>Al. Jerozolimskie 140</v>
          </cell>
          <cell r="D927" t="str">
            <v>Gminna</v>
          </cell>
          <cell r="E927" t="str">
            <v>przez przejazd rowerowy</v>
          </cell>
          <cell r="F927">
            <v>2</v>
          </cell>
          <cell r="G927" t="str">
            <v>Ochota</v>
          </cell>
          <cell r="H927" t="str">
            <v>20141230-185954</v>
          </cell>
          <cell r="I927" t="str">
            <v>20150104-204415</v>
          </cell>
          <cell r="J927" t="str">
            <v>Foto8</v>
          </cell>
          <cell r="K927" t="str">
            <v>Foto9</v>
          </cell>
          <cell r="L927" t="str">
            <v>20141230-185954</v>
          </cell>
          <cell r="M927" t="str">
            <v>20150104-204415</v>
          </cell>
          <cell r="N927" t="str">
            <v>52.2194074, 20.9687215</v>
          </cell>
          <cell r="O927">
            <v>4355</v>
          </cell>
          <cell r="P927" t="str">
            <v>N</v>
          </cell>
          <cell r="Q927" t="str">
            <v>S</v>
          </cell>
          <cell r="R927" t="str">
            <v>S</v>
          </cell>
          <cell r="S927" t="str">
            <v>N</v>
          </cell>
          <cell r="T927"/>
          <cell r="U927"/>
          <cell r="V927"/>
          <cell r="W927"/>
          <cell r="X927"/>
          <cell r="Y927"/>
          <cell r="Z927"/>
        </row>
        <row r="928">
          <cell r="A928">
            <v>4356</v>
          </cell>
          <cell r="B928" t="str">
            <v>Al. Jerozolimskie</v>
          </cell>
          <cell r="C928" t="str">
            <v>Al. Jerozolimskie 142</v>
          </cell>
          <cell r="D928" t="str">
            <v>Gminna</v>
          </cell>
          <cell r="E928" t="str">
            <v>przy Dworcu Zach. 1</v>
          </cell>
          <cell r="F928">
            <v>2</v>
          </cell>
          <cell r="G928" t="str">
            <v>Ochota</v>
          </cell>
          <cell r="H928" t="str">
            <v>20141230-190141</v>
          </cell>
          <cell r="I928" t="str">
            <v>20150104-191012</v>
          </cell>
          <cell r="J928" t="str">
            <v>Foto8</v>
          </cell>
          <cell r="K928" t="str">
            <v>Foto9</v>
          </cell>
          <cell r="L928" t="str">
            <v>20141230-190141</v>
          </cell>
          <cell r="M928" t="str">
            <v>20150104-191012</v>
          </cell>
          <cell r="N928" t="str">
            <v>52.21889230000001, 20.9675252</v>
          </cell>
          <cell r="O928">
            <v>4356</v>
          </cell>
          <cell r="P928" t="str">
            <v>SE</v>
          </cell>
          <cell r="Q928" t="str">
            <v>NW</v>
          </cell>
          <cell r="R928" t="str">
            <v>NW</v>
          </cell>
          <cell r="S928" t="str">
            <v>SE</v>
          </cell>
          <cell r="T928"/>
          <cell r="U928"/>
          <cell r="V928"/>
          <cell r="W928"/>
          <cell r="X928"/>
          <cell r="Y928"/>
          <cell r="Z928"/>
        </row>
        <row r="929">
          <cell r="A929">
            <v>4357</v>
          </cell>
          <cell r="B929" t="str">
            <v>Al. Jerozolimskie</v>
          </cell>
          <cell r="C929" t="str">
            <v>Al. Jerozolimskie 142</v>
          </cell>
          <cell r="D929" t="str">
            <v>Gminna</v>
          </cell>
          <cell r="E929" t="str">
            <v>przy Dworcu Zach. 2</v>
          </cell>
          <cell r="F929">
            <v>2</v>
          </cell>
          <cell r="G929" t="str">
            <v>Ochota</v>
          </cell>
          <cell r="H929" t="str">
            <v>20141230-190251</v>
          </cell>
          <cell r="I929" t="str">
            <v>20150104-191036</v>
          </cell>
          <cell r="J929" t="str">
            <v>Foto8</v>
          </cell>
          <cell r="K929" t="str">
            <v>Foto9</v>
          </cell>
          <cell r="L929" t="str">
            <v>20141230-190251</v>
          </cell>
          <cell r="M929" t="str">
            <v>20150104-191036</v>
          </cell>
          <cell r="N929" t="str">
            <v>52.218401, 20.9661331</v>
          </cell>
          <cell r="O929">
            <v>4357</v>
          </cell>
          <cell r="P929" t="str">
            <v>SE</v>
          </cell>
          <cell r="Q929" t="str">
            <v>NW</v>
          </cell>
          <cell r="R929" t="str">
            <v>NW</v>
          </cell>
          <cell r="S929" t="str">
            <v>SE</v>
          </cell>
          <cell r="T929"/>
          <cell r="U929"/>
          <cell r="V929"/>
          <cell r="W929"/>
          <cell r="X929"/>
          <cell r="Y929"/>
          <cell r="Z929"/>
        </row>
        <row r="930">
          <cell r="A930">
            <v>4358</v>
          </cell>
          <cell r="B930" t="str">
            <v>Al. Jerozolimskie</v>
          </cell>
          <cell r="C930" t="str">
            <v>Al. Jerozolimskie 142</v>
          </cell>
          <cell r="D930" t="str">
            <v>Gminna</v>
          </cell>
          <cell r="E930" t="str">
            <v>przy Dworcu Zach. 3</v>
          </cell>
          <cell r="F930">
            <v>1</v>
          </cell>
          <cell r="G930" t="str">
            <v>Ochota</v>
          </cell>
          <cell r="H930" t="str">
            <v>20141230-190346</v>
          </cell>
          <cell r="I930" t="str">
            <v>20150104-191058</v>
          </cell>
          <cell r="J930" t="str">
            <v>Foto8</v>
          </cell>
          <cell r="K930" t="str">
            <v>Foto9</v>
          </cell>
          <cell r="L930" t="str">
            <v>20141230-190346</v>
          </cell>
          <cell r="M930" t="str">
            <v>20150104-191058</v>
          </cell>
          <cell r="N930" t="str">
            <v>52.218327, 20.9657335</v>
          </cell>
          <cell r="O930">
            <v>4358</v>
          </cell>
          <cell r="P930" t="str">
            <v>NW</v>
          </cell>
          <cell r="Q930" t="str">
            <v>SE</v>
          </cell>
          <cell r="R930"/>
          <cell r="S930"/>
          <cell r="T930"/>
          <cell r="U930"/>
          <cell r="V930"/>
          <cell r="W930"/>
          <cell r="X930"/>
          <cell r="Y930"/>
          <cell r="Z930"/>
        </row>
        <row r="931">
          <cell r="A931">
            <v>4359</v>
          </cell>
          <cell r="B931" t="str">
            <v>Al. Jerozolimskie</v>
          </cell>
          <cell r="C931" t="str">
            <v>Al. Jerozolimskie 142</v>
          </cell>
          <cell r="D931" t="str">
            <v>Gminna</v>
          </cell>
          <cell r="E931" t="str">
            <v>przy Dworcu Zach. 4</v>
          </cell>
          <cell r="F931">
            <v>1</v>
          </cell>
          <cell r="G931" t="str">
            <v>Ochota</v>
          </cell>
          <cell r="H931" t="str">
            <v>20141230-190512</v>
          </cell>
          <cell r="I931" t="str">
            <v>20150104-191257</v>
          </cell>
          <cell r="J931" t="str">
            <v>Foto8</v>
          </cell>
          <cell r="K931" t="str">
            <v>Foto9</v>
          </cell>
          <cell r="L931" t="str">
            <v>20141230-190512</v>
          </cell>
          <cell r="M931" t="str">
            <v>20150104-191257</v>
          </cell>
          <cell r="N931" t="str">
            <v>52.2182547, 20.9657979</v>
          </cell>
          <cell r="O931">
            <v>4359</v>
          </cell>
          <cell r="P931" t="str">
            <v>SE</v>
          </cell>
          <cell r="Q931" t="str">
            <v>NW</v>
          </cell>
          <cell r="R931"/>
          <cell r="S931"/>
          <cell r="T931"/>
          <cell r="U931"/>
          <cell r="V931"/>
          <cell r="W931"/>
          <cell r="X931"/>
          <cell r="Y931"/>
          <cell r="Z931"/>
        </row>
        <row r="932">
          <cell r="A932">
            <v>4360</v>
          </cell>
          <cell r="B932" t="str">
            <v>Al. Jerozolimskie</v>
          </cell>
          <cell r="C932" t="str">
            <v>Al. Jerozolimskie 142</v>
          </cell>
          <cell r="D932" t="str">
            <v>Gminna</v>
          </cell>
          <cell r="E932" t="str">
            <v>przy Dworcu autobusowym 1</v>
          </cell>
          <cell r="F932">
            <v>2</v>
          </cell>
          <cell r="G932" t="str">
            <v>Ochota</v>
          </cell>
          <cell r="H932" t="str">
            <v>20141230-190632</v>
          </cell>
          <cell r="I932" t="str">
            <v>20150104-191231</v>
          </cell>
          <cell r="J932" t="str">
            <v>Foto8</v>
          </cell>
          <cell r="K932" t="str">
            <v>Foto9</v>
          </cell>
          <cell r="L932" t="str">
            <v>20141230-190632</v>
          </cell>
          <cell r="M932" t="str">
            <v>20150104-191231</v>
          </cell>
          <cell r="N932" t="str">
            <v>52.2182251, 20.9647398</v>
          </cell>
          <cell r="O932">
            <v>4360</v>
          </cell>
          <cell r="P932" t="str">
            <v>E</v>
          </cell>
          <cell r="Q932" t="str">
            <v>W</v>
          </cell>
          <cell r="R932" t="str">
            <v>W</v>
          </cell>
          <cell r="S932" t="str">
            <v>E</v>
          </cell>
          <cell r="T932"/>
          <cell r="U932"/>
          <cell r="V932"/>
          <cell r="W932"/>
          <cell r="X932"/>
          <cell r="Y932"/>
          <cell r="Z932"/>
        </row>
        <row r="933">
          <cell r="A933">
            <v>4361</v>
          </cell>
          <cell r="B933" t="str">
            <v>Al. Jerozolimskie</v>
          </cell>
          <cell r="C933" t="str">
            <v>Al. Jerozolimskie 142</v>
          </cell>
          <cell r="D933" t="str">
            <v>Gminna</v>
          </cell>
          <cell r="E933" t="str">
            <v>przy Dworcu autobusowym 2</v>
          </cell>
          <cell r="F933">
            <v>2</v>
          </cell>
          <cell r="G933" t="str">
            <v>Ochota</v>
          </cell>
          <cell r="H933" t="str">
            <v>20150104-204344</v>
          </cell>
          <cell r="I933" t="str">
            <v>20150105-133237</v>
          </cell>
          <cell r="J933" t="str">
            <v>Foto9</v>
          </cell>
          <cell r="K933" t="str">
            <v>Foto9</v>
          </cell>
          <cell r="L933" t="str">
            <v>20150104-204344</v>
          </cell>
          <cell r="M933" t="str">
            <v>20150105-133237</v>
          </cell>
          <cell r="N933" t="str">
            <v>52.2182777, 20.9645882</v>
          </cell>
          <cell r="O933">
            <v>4361</v>
          </cell>
          <cell r="P933" t="str">
            <v>N</v>
          </cell>
          <cell r="Q933" t="str">
            <v>S</v>
          </cell>
          <cell r="R933" t="str">
            <v>S</v>
          </cell>
          <cell r="S933" t="str">
            <v>N</v>
          </cell>
          <cell r="T933"/>
          <cell r="U933"/>
          <cell r="V933"/>
          <cell r="W933"/>
          <cell r="X933"/>
          <cell r="Y933"/>
          <cell r="Z933"/>
        </row>
        <row r="934">
          <cell r="A934"/>
          <cell r="B934"/>
          <cell r="C934"/>
          <cell r="D934"/>
          <cell r="E934"/>
          <cell r="F934"/>
          <cell r="G934">
            <v>351</v>
          </cell>
          <cell r="H934"/>
          <cell r="I934"/>
          <cell r="J934"/>
          <cell r="K934"/>
          <cell r="L934"/>
          <cell r="M934"/>
          <cell r="P934">
            <v>9966</v>
          </cell>
          <cell r="Q934"/>
          <cell r="R934"/>
          <cell r="S934"/>
          <cell r="T934"/>
          <cell r="U934"/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14"/>
  <sheetViews>
    <sheetView view="pageBreakPreview" zoomScale="55" zoomScaleNormal="70" zoomScaleSheetLayoutView="55" workbookViewId="0">
      <pane xSplit="1" ySplit="3" topLeftCell="C19" activePane="bottomRight" state="frozen"/>
      <selection pane="topRight" activeCell="B1" sqref="B1"/>
      <selection pane="bottomLeft" activeCell="A4" sqref="A4"/>
      <selection pane="bottomRight" activeCell="L19" sqref="L19"/>
    </sheetView>
  </sheetViews>
  <sheetFormatPr defaultRowHeight="15" x14ac:dyDescent="0.25"/>
  <cols>
    <col min="1" max="1" width="7.5703125" customWidth="1"/>
    <col min="2" max="2" width="5.28515625" bestFit="1" customWidth="1"/>
    <col min="3" max="3" width="26.42578125" bestFit="1" customWidth="1"/>
    <col min="4" max="4" width="33.28515625" bestFit="1" customWidth="1"/>
    <col min="5" max="5" width="12.140625" customWidth="1"/>
    <col min="6" max="6" width="6.28515625" bestFit="1" customWidth="1"/>
    <col min="7" max="7" width="52" bestFit="1" customWidth="1"/>
    <col min="8" max="8" width="11.85546875" bestFit="1" customWidth="1"/>
    <col min="9" max="9" width="21.5703125" customWidth="1"/>
    <col min="10" max="10" width="5.42578125" bestFit="1" customWidth="1"/>
    <col min="11" max="11" width="5.42578125" customWidth="1"/>
    <col min="12" max="12" width="8.28515625" bestFit="1" customWidth="1"/>
    <col min="13" max="17" width="8.28515625" customWidth="1"/>
    <col min="18" max="19" width="6.7109375" bestFit="1" customWidth="1"/>
    <col min="20" max="20" width="4.42578125" bestFit="1" customWidth="1"/>
    <col min="21" max="21" width="6.7109375" bestFit="1" customWidth="1"/>
    <col min="22" max="24" width="3.85546875" bestFit="1" customWidth="1"/>
    <col min="25" max="27" width="4" bestFit="1" customWidth="1"/>
    <col min="28" max="28" width="6.7109375" bestFit="1" customWidth="1"/>
    <col min="29" max="29" width="3.85546875" bestFit="1" customWidth="1"/>
    <col min="30" max="30" width="4" bestFit="1" customWidth="1"/>
    <col min="31" max="31" width="3.85546875" bestFit="1" customWidth="1"/>
    <col min="32" max="33" width="4" bestFit="1" customWidth="1"/>
    <col min="34" max="34" width="5.140625" customWidth="1"/>
    <col min="35" max="35" width="4" bestFit="1" customWidth="1"/>
    <col min="36" max="36" width="6.85546875" bestFit="1" customWidth="1"/>
    <col min="37" max="37" width="6.7109375" bestFit="1" customWidth="1"/>
    <col min="38" max="38" width="3.85546875" bestFit="1" customWidth="1"/>
    <col min="39" max="39" width="6.5703125" customWidth="1"/>
    <col min="40" max="40" width="4" bestFit="1" customWidth="1"/>
    <col min="41" max="44" width="6.85546875" bestFit="1" customWidth="1"/>
    <col min="45" max="45" width="9.7109375" bestFit="1" customWidth="1"/>
    <col min="46" max="47" width="4" bestFit="1" customWidth="1"/>
    <col min="48" max="48" width="7.5703125" style="4" bestFit="1" customWidth="1"/>
    <col min="49" max="50" width="6.7109375" bestFit="1" customWidth="1"/>
    <col min="51" max="51" width="3.85546875" bestFit="1" customWidth="1"/>
    <col min="52" max="52" width="6.7109375" bestFit="1" customWidth="1"/>
    <col min="53" max="53" width="3.85546875" bestFit="1" customWidth="1"/>
    <col min="54" max="54" width="6.7109375" bestFit="1" customWidth="1"/>
    <col min="55" max="55" width="3.85546875" bestFit="1" customWidth="1"/>
    <col min="56" max="59" width="6.7109375" bestFit="1" customWidth="1"/>
    <col min="60" max="62" width="3.85546875" bestFit="1" customWidth="1"/>
    <col min="63" max="63" width="6.7109375" bestFit="1" customWidth="1"/>
    <col min="64" max="64" width="3.85546875" bestFit="1" customWidth="1"/>
    <col min="65" max="72" width="6.7109375" bestFit="1" customWidth="1"/>
    <col min="73" max="77" width="3.85546875" bestFit="1" customWidth="1"/>
  </cols>
  <sheetData>
    <row r="1" spans="1:77" ht="1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41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0" t="s">
        <v>20</v>
      </c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3"/>
      <c r="AV1" s="5"/>
      <c r="AW1" s="93" t="s">
        <v>23</v>
      </c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5"/>
    </row>
    <row r="2" spans="1:77" ht="15.75" thickBo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46" t="s">
        <v>81</v>
      </c>
      <c r="S2" s="44"/>
      <c r="T2" s="3"/>
      <c r="U2" s="3"/>
      <c r="V2" s="3"/>
      <c r="W2" s="3" t="s">
        <v>16</v>
      </c>
      <c r="X2" s="39"/>
      <c r="Y2" s="3"/>
      <c r="Z2" s="3"/>
      <c r="AA2" s="3"/>
      <c r="AB2" s="3"/>
      <c r="AC2" s="45" t="s">
        <v>19</v>
      </c>
      <c r="AD2" s="3"/>
      <c r="AE2" s="3"/>
      <c r="AF2" s="3"/>
      <c r="AG2" s="3"/>
      <c r="AH2" s="3"/>
      <c r="AI2" s="39" t="s">
        <v>15</v>
      </c>
      <c r="AJ2" s="3"/>
      <c r="AK2" s="3"/>
      <c r="AL2" s="2" t="s">
        <v>24</v>
      </c>
      <c r="AM2" s="3"/>
      <c r="AN2" s="3"/>
      <c r="AO2" s="3"/>
      <c r="AP2" s="3" t="s">
        <v>18</v>
      </c>
      <c r="AQ2" s="3"/>
      <c r="AR2" s="3"/>
      <c r="AS2" s="91"/>
      <c r="AT2" s="91"/>
      <c r="AU2" s="92"/>
      <c r="AV2" s="5"/>
      <c r="AW2" s="46" t="s">
        <v>81</v>
      </c>
      <c r="AX2" s="44"/>
      <c r="AY2" s="3"/>
      <c r="AZ2" s="3"/>
      <c r="BA2" s="3"/>
      <c r="BB2" s="39" t="s">
        <v>16</v>
      </c>
      <c r="BC2" s="3"/>
      <c r="BD2" s="3"/>
      <c r="BE2" s="3"/>
      <c r="BF2" s="39" t="s">
        <v>19</v>
      </c>
      <c r="BG2" s="3"/>
      <c r="BH2" s="3"/>
      <c r="BI2" s="3"/>
      <c r="BJ2" s="3"/>
      <c r="BK2" s="39" t="s">
        <v>15</v>
      </c>
      <c r="BL2" s="3"/>
      <c r="BM2" s="3"/>
      <c r="BN2" s="2" t="s">
        <v>24</v>
      </c>
      <c r="BO2" s="3"/>
      <c r="BP2" s="3"/>
      <c r="BQ2" s="3"/>
      <c r="BR2" s="3"/>
      <c r="BS2" s="39" t="s">
        <v>18</v>
      </c>
      <c r="BT2" s="3"/>
      <c r="BU2" s="91"/>
      <c r="BV2" s="91"/>
      <c r="BW2" s="91"/>
      <c r="BX2" s="91"/>
      <c r="BY2" s="92"/>
    </row>
    <row r="3" spans="1:77" ht="221.25" customHeight="1" thickBot="1" x14ac:dyDescent="0.3">
      <c r="A3" s="38" t="s">
        <v>5</v>
      </c>
      <c r="B3" s="38" t="s">
        <v>70</v>
      </c>
      <c r="C3" s="38" t="s">
        <v>72</v>
      </c>
      <c r="D3" s="38" t="s">
        <v>73</v>
      </c>
      <c r="E3" s="38" t="s">
        <v>74</v>
      </c>
      <c r="F3" s="38" t="s">
        <v>76</v>
      </c>
      <c r="G3" s="38" t="s">
        <v>75</v>
      </c>
      <c r="H3" s="38" t="s">
        <v>77</v>
      </c>
      <c r="I3" s="38" t="s">
        <v>78</v>
      </c>
      <c r="J3" s="38" t="s">
        <v>79</v>
      </c>
      <c r="K3" s="38" t="s">
        <v>86</v>
      </c>
      <c r="L3" s="76" t="s">
        <v>88</v>
      </c>
      <c r="M3" s="76" t="s">
        <v>89</v>
      </c>
      <c r="N3" s="76" t="s">
        <v>90</v>
      </c>
      <c r="O3" s="76" t="s">
        <v>91</v>
      </c>
      <c r="P3" s="76" t="s">
        <v>92</v>
      </c>
      <c r="Q3" s="76" t="s">
        <v>93</v>
      </c>
      <c r="R3" s="50" t="s">
        <v>26</v>
      </c>
      <c r="S3" s="51" t="s">
        <v>27</v>
      </c>
      <c r="T3" s="52" t="s">
        <v>6</v>
      </c>
      <c r="U3" s="53" t="s">
        <v>11</v>
      </c>
      <c r="V3" s="53" t="s">
        <v>8</v>
      </c>
      <c r="W3" s="53" t="s">
        <v>7</v>
      </c>
      <c r="X3" s="53" t="s">
        <v>9</v>
      </c>
      <c r="Y3" s="53" t="s">
        <v>17</v>
      </c>
      <c r="Z3" s="53" t="s">
        <v>10</v>
      </c>
      <c r="AA3" s="54" t="s">
        <v>3</v>
      </c>
      <c r="AB3" s="55" t="s">
        <v>12</v>
      </c>
      <c r="AC3" s="56" t="s">
        <v>13</v>
      </c>
      <c r="AD3" s="57" t="s">
        <v>14</v>
      </c>
      <c r="AE3" s="58" t="s">
        <v>38</v>
      </c>
      <c r="AF3" s="59" t="s">
        <v>39</v>
      </c>
      <c r="AG3" s="59" t="s">
        <v>40</v>
      </c>
      <c r="AH3" s="59" t="s">
        <v>41</v>
      </c>
      <c r="AI3" s="60" t="s">
        <v>42</v>
      </c>
      <c r="AJ3" s="59" t="s">
        <v>43</v>
      </c>
      <c r="AK3" s="61" t="s">
        <v>44</v>
      </c>
      <c r="AL3" s="48" t="s">
        <v>28</v>
      </c>
      <c r="AM3" s="49" t="s">
        <v>29</v>
      </c>
      <c r="AN3" s="62" t="s">
        <v>30</v>
      </c>
      <c r="AO3" s="63" t="s">
        <v>31</v>
      </c>
      <c r="AP3" s="63" t="s">
        <v>45</v>
      </c>
      <c r="AQ3" s="63" t="s">
        <v>32</v>
      </c>
      <c r="AR3" s="63" t="s">
        <v>33</v>
      </c>
      <c r="AS3" s="63" t="s">
        <v>34</v>
      </c>
      <c r="AT3" s="63" t="s">
        <v>46</v>
      </c>
      <c r="AU3" s="64" t="s">
        <v>0</v>
      </c>
      <c r="AV3" s="37" t="s">
        <v>35</v>
      </c>
      <c r="AW3" s="50" t="s">
        <v>36</v>
      </c>
      <c r="AX3" s="51" t="s">
        <v>37</v>
      </c>
      <c r="AY3" s="65" t="s">
        <v>47</v>
      </c>
      <c r="AZ3" s="66" t="s">
        <v>48</v>
      </c>
      <c r="BA3" s="53" t="s">
        <v>21</v>
      </c>
      <c r="BB3" s="53" t="s">
        <v>2</v>
      </c>
      <c r="BC3" s="53" t="s">
        <v>22</v>
      </c>
      <c r="BD3" s="67" t="s">
        <v>25</v>
      </c>
      <c r="BE3" s="55" t="s">
        <v>83</v>
      </c>
      <c r="BF3" s="68" t="s">
        <v>50</v>
      </c>
      <c r="BG3" s="57" t="s">
        <v>82</v>
      </c>
      <c r="BH3" s="58" t="s">
        <v>52</v>
      </c>
      <c r="BI3" s="59" t="s">
        <v>53</v>
      </c>
      <c r="BJ3" s="59" t="s">
        <v>54</v>
      </c>
      <c r="BK3" s="59" t="s">
        <v>84</v>
      </c>
      <c r="BL3" s="59" t="s">
        <v>56</v>
      </c>
      <c r="BM3" s="69" t="s">
        <v>85</v>
      </c>
      <c r="BN3" s="48" t="s">
        <v>58</v>
      </c>
      <c r="BO3" s="49" t="s">
        <v>59</v>
      </c>
      <c r="BP3" s="70" t="s">
        <v>60</v>
      </c>
      <c r="BQ3" s="63" t="s">
        <v>61</v>
      </c>
      <c r="BR3" s="63" t="s">
        <v>62</v>
      </c>
      <c r="BS3" s="63" t="s">
        <v>63</v>
      </c>
      <c r="BT3" s="63" t="s">
        <v>64</v>
      </c>
      <c r="BU3" s="71" t="s">
        <v>65</v>
      </c>
      <c r="BV3" s="71" t="s">
        <v>1</v>
      </c>
      <c r="BW3" s="63" t="s">
        <v>66</v>
      </c>
      <c r="BX3" s="72" t="s">
        <v>4</v>
      </c>
      <c r="BY3" s="73" t="s">
        <v>0</v>
      </c>
    </row>
    <row r="4" spans="1:77" ht="21" x14ac:dyDescent="0.35">
      <c r="A4">
        <v>634</v>
      </c>
      <c r="B4" s="78" t="s">
        <v>94</v>
      </c>
      <c r="C4" s="35" t="str">
        <f>VLOOKUP($A4,'[1]LISTA DO OPZ'!$A$4:$Z$934,3,FALSE)</f>
        <v>Reja</v>
      </c>
      <c r="D4" s="35" t="str">
        <f>VLOOKUP($A4,'[1]LISTA DO OPZ'!$A$4:$Z$934,2,FALSE)</f>
        <v>Ulcia Andrzeja Krzyckiego</v>
      </c>
      <c r="E4" s="35" t="str">
        <f>VLOOKUP($A4,'[1]LISTA DO OPZ'!$A$4:$Z$934,4,FALSE)</f>
        <v>powiatowa</v>
      </c>
      <c r="F4" s="35">
        <f>VLOOKUP($A4,'[1]LISTA DO OPZ'!$A$4:$Z$934,6,FALSE)</f>
        <v>3</v>
      </c>
      <c r="G4" s="35" t="str">
        <f>VLOOKUP($A4,'[1]LISTA DO OPZ'!$A$4:$Z$934,5,FALSE)</f>
        <v>przez Krzyckiego</v>
      </c>
      <c r="H4" s="35" t="str">
        <f>VLOOKUP($A4,'[1]LISTA DO OPZ'!$A$4:$Z$934,7,FALSE)</f>
        <v>Ochota</v>
      </c>
      <c r="I4" s="35" t="str">
        <f>VLOOKUP($A4,'[1]LISTA DO OPZ'!$A$4:$Z$934,14,FALSE)</f>
        <v>52.2171783, 20.9901872</v>
      </c>
      <c r="J4" s="34">
        <f>HYPERLINK("http://maps.google.com/maps?q="&amp;I4,A4)</f>
        <v>634</v>
      </c>
      <c r="K4" s="34">
        <f>HYPERLINK(CONCATENATE(A4,".pdf"),A4)</f>
        <v>634</v>
      </c>
      <c r="L4" s="88">
        <v>1568</v>
      </c>
      <c r="M4" s="47">
        <v>27</v>
      </c>
      <c r="N4" s="47">
        <v>89</v>
      </c>
      <c r="O4" s="47">
        <v>36</v>
      </c>
      <c r="P4" s="47">
        <v>0</v>
      </c>
      <c r="Q4" s="47">
        <v>152</v>
      </c>
      <c r="R4" s="47" t="s">
        <v>101</v>
      </c>
      <c r="S4" s="47" t="s">
        <v>101</v>
      </c>
      <c r="T4" s="47" t="s">
        <v>101</v>
      </c>
      <c r="U4" s="47" t="s">
        <v>101</v>
      </c>
      <c r="V4" s="47" t="s">
        <v>101</v>
      </c>
      <c r="W4" s="47">
        <v>1</v>
      </c>
      <c r="X4" s="47" t="s">
        <v>101</v>
      </c>
      <c r="Y4" s="47" t="s">
        <v>101</v>
      </c>
      <c r="Z4" s="47" t="s">
        <v>101</v>
      </c>
      <c r="AA4" s="47" t="s">
        <v>101</v>
      </c>
      <c r="AB4" s="47" t="s">
        <v>101</v>
      </c>
      <c r="AC4" s="47" t="s">
        <v>101</v>
      </c>
      <c r="AD4" s="47" t="s">
        <v>101</v>
      </c>
      <c r="AE4" s="47">
        <v>1</v>
      </c>
      <c r="AF4" s="47" t="s">
        <v>101</v>
      </c>
      <c r="AG4" s="47" t="s">
        <v>101</v>
      </c>
      <c r="AH4" s="47" t="s">
        <v>101</v>
      </c>
      <c r="AI4" s="47" t="s">
        <v>101</v>
      </c>
      <c r="AJ4" s="47" t="s">
        <v>101</v>
      </c>
      <c r="AK4" s="47" t="s">
        <v>101</v>
      </c>
      <c r="AL4" s="47">
        <v>1</v>
      </c>
      <c r="AM4" s="47" t="s">
        <v>101</v>
      </c>
      <c r="AN4" s="47" t="s">
        <v>101</v>
      </c>
      <c r="AO4" s="47" t="s">
        <v>101</v>
      </c>
      <c r="AP4" s="47" t="s">
        <v>101</v>
      </c>
      <c r="AQ4" s="47" t="s">
        <v>101</v>
      </c>
      <c r="AR4" s="47" t="s">
        <v>101</v>
      </c>
      <c r="AS4" s="47" t="s">
        <v>101</v>
      </c>
      <c r="AT4" s="47" t="s">
        <v>101</v>
      </c>
      <c r="AU4" s="47" t="s">
        <v>101</v>
      </c>
      <c r="AV4" s="87">
        <v>2</v>
      </c>
      <c r="AW4" s="47" t="s">
        <v>101</v>
      </c>
      <c r="AX4" s="47" t="s">
        <v>101</v>
      </c>
      <c r="AY4" s="47" t="s">
        <v>101</v>
      </c>
      <c r="AZ4" s="47">
        <v>1</v>
      </c>
      <c r="BA4" s="47" t="s">
        <v>101</v>
      </c>
      <c r="BB4" s="47" t="s">
        <v>101</v>
      </c>
      <c r="BC4" s="47" t="s">
        <v>101</v>
      </c>
      <c r="BD4" s="47" t="s">
        <v>101</v>
      </c>
      <c r="BE4" s="47" t="s">
        <v>101</v>
      </c>
      <c r="BF4" s="47" t="s">
        <v>101</v>
      </c>
      <c r="BG4" s="47" t="s">
        <v>101</v>
      </c>
      <c r="BH4" s="47" t="s">
        <v>101</v>
      </c>
      <c r="BI4" s="47" t="s">
        <v>101</v>
      </c>
      <c r="BJ4" s="47" t="s">
        <v>101</v>
      </c>
      <c r="BK4" s="47" t="s">
        <v>101</v>
      </c>
      <c r="BL4" s="47" t="s">
        <v>101</v>
      </c>
      <c r="BM4" s="47" t="s">
        <v>101</v>
      </c>
      <c r="BN4" s="47" t="s">
        <v>101</v>
      </c>
      <c r="BO4" s="47" t="s">
        <v>101</v>
      </c>
      <c r="BP4" s="47" t="s">
        <v>101</v>
      </c>
      <c r="BQ4" s="47">
        <v>1</v>
      </c>
      <c r="BR4" s="47" t="s">
        <v>101</v>
      </c>
      <c r="BS4" s="47" t="s">
        <v>101</v>
      </c>
      <c r="BT4" s="47" t="s">
        <v>101</v>
      </c>
      <c r="BU4" s="47" t="s">
        <v>101</v>
      </c>
      <c r="BV4" s="47" t="s">
        <v>101</v>
      </c>
      <c r="BW4" s="47" t="s">
        <v>101</v>
      </c>
      <c r="BX4" s="47" t="s">
        <v>101</v>
      </c>
      <c r="BY4" s="47" t="s">
        <v>101</v>
      </c>
    </row>
    <row r="5" spans="1:77" ht="21" x14ac:dyDescent="0.35">
      <c r="A5">
        <v>635</v>
      </c>
      <c r="B5" s="78" t="s">
        <v>94</v>
      </c>
      <c r="C5" s="25" t="str">
        <f>VLOOKUP($A5,'[1]LISTA DO OPZ'!$A$4:$Z$934,3,FALSE)</f>
        <v>Reja</v>
      </c>
      <c r="D5" s="25" t="str">
        <f>VLOOKUP($A5,'[1]LISTA DO OPZ'!$A$4:$Z$934,2,FALSE)</f>
        <v>Ulcia Andrzeja Krzyckiego</v>
      </c>
      <c r="E5" s="25" t="str">
        <f>VLOOKUP($A5,'[1]LISTA DO OPZ'!$A$4:$Z$934,4,FALSE)</f>
        <v>gminna</v>
      </c>
      <c r="F5" s="25">
        <f>VLOOKUP($A5,'[1]LISTA DO OPZ'!$A$4:$Z$934,6,FALSE)</f>
        <v>2</v>
      </c>
      <c r="G5" s="25" t="str">
        <f>VLOOKUP($A5,'[1]LISTA DO OPZ'!$A$4:$Z$934,5,FALSE)</f>
        <v>przez Reja</v>
      </c>
      <c r="H5" s="25" t="str">
        <f>VLOOKUP($A5,'[1]LISTA DO OPZ'!$A$4:$Z$934,7,FALSE)</f>
        <v>Ochota</v>
      </c>
      <c r="I5" s="25" t="str">
        <f>VLOOKUP($A5,'[1]LISTA DO OPZ'!$A$4:$Z$934,14,FALSE)</f>
        <v>52.2172137, 20.990312</v>
      </c>
      <c r="J5" s="32">
        <f t="shared" ref="J5:J68" si="0">HYPERLINK("http://maps.google.com/maps?q="&amp;I5,A5)</f>
        <v>635</v>
      </c>
      <c r="K5" s="34">
        <f t="shared" ref="K5:K68" si="1">HYPERLINK(CONCATENATE(A5,".pdf"),A5)</f>
        <v>635</v>
      </c>
      <c r="L5" s="88">
        <v>198</v>
      </c>
      <c r="M5" s="47">
        <v>0</v>
      </c>
      <c r="N5" s="47">
        <v>42</v>
      </c>
      <c r="O5" s="47">
        <v>12</v>
      </c>
      <c r="P5" s="47">
        <v>12</v>
      </c>
      <c r="Q5" s="47">
        <v>65</v>
      </c>
      <c r="R5" s="47" t="s">
        <v>101</v>
      </c>
      <c r="S5" s="47" t="s">
        <v>101</v>
      </c>
      <c r="T5" s="47" t="s">
        <v>101</v>
      </c>
      <c r="U5" s="47">
        <v>1</v>
      </c>
      <c r="V5" s="47" t="s">
        <v>101</v>
      </c>
      <c r="W5" s="47">
        <v>1</v>
      </c>
      <c r="X5" s="47" t="s">
        <v>101</v>
      </c>
      <c r="Y5" s="47" t="s">
        <v>101</v>
      </c>
      <c r="Z5" s="47" t="s">
        <v>101</v>
      </c>
      <c r="AA5" s="47" t="s">
        <v>101</v>
      </c>
      <c r="AB5" s="47" t="s">
        <v>101</v>
      </c>
      <c r="AC5" s="47" t="s">
        <v>101</v>
      </c>
      <c r="AD5" s="47" t="s">
        <v>101</v>
      </c>
      <c r="AE5" s="47" t="s">
        <v>101</v>
      </c>
      <c r="AF5" s="47" t="s">
        <v>101</v>
      </c>
      <c r="AG5" s="47" t="s">
        <v>101</v>
      </c>
      <c r="AH5" s="47" t="s">
        <v>101</v>
      </c>
      <c r="AI5" s="47" t="s">
        <v>101</v>
      </c>
      <c r="AJ5" s="47" t="s">
        <v>101</v>
      </c>
      <c r="AK5" s="47" t="s">
        <v>101</v>
      </c>
      <c r="AL5" s="47" t="s">
        <v>101</v>
      </c>
      <c r="AM5" s="47" t="s">
        <v>101</v>
      </c>
      <c r="AN5" s="47" t="s">
        <v>101</v>
      </c>
      <c r="AO5" s="47" t="s">
        <v>101</v>
      </c>
      <c r="AP5" s="47" t="s">
        <v>101</v>
      </c>
      <c r="AQ5" s="47" t="s">
        <v>101</v>
      </c>
      <c r="AR5" s="47" t="s">
        <v>101</v>
      </c>
      <c r="AS5" s="47" t="s">
        <v>101</v>
      </c>
      <c r="AT5" s="47" t="s">
        <v>101</v>
      </c>
      <c r="AU5" s="47" t="s">
        <v>101</v>
      </c>
      <c r="AV5" s="87">
        <v>4</v>
      </c>
      <c r="AW5" s="47" t="s">
        <v>101</v>
      </c>
      <c r="AX5" s="47" t="s">
        <v>101</v>
      </c>
      <c r="AY5" s="47" t="s">
        <v>101</v>
      </c>
      <c r="AZ5" s="47">
        <v>1</v>
      </c>
      <c r="BA5" s="47" t="s">
        <v>101</v>
      </c>
      <c r="BB5" s="47" t="s">
        <v>101</v>
      </c>
      <c r="BC5" s="47" t="s">
        <v>101</v>
      </c>
      <c r="BD5" s="47" t="s">
        <v>101</v>
      </c>
      <c r="BE5" s="47" t="s">
        <v>101</v>
      </c>
      <c r="BF5" s="47" t="s">
        <v>101</v>
      </c>
      <c r="BG5" s="47" t="s">
        <v>101</v>
      </c>
      <c r="BH5" s="47" t="s">
        <v>101</v>
      </c>
      <c r="BI5" s="47" t="s">
        <v>101</v>
      </c>
      <c r="BJ5" s="47" t="s">
        <v>101</v>
      </c>
      <c r="BK5" s="47" t="s">
        <v>101</v>
      </c>
      <c r="BL5" s="47" t="s">
        <v>101</v>
      </c>
      <c r="BM5" s="47" t="s">
        <v>101</v>
      </c>
      <c r="BN5" s="47" t="s">
        <v>101</v>
      </c>
      <c r="BO5" s="47" t="s">
        <v>101</v>
      </c>
      <c r="BP5" s="47" t="s">
        <v>101</v>
      </c>
      <c r="BQ5" s="47" t="s">
        <v>101</v>
      </c>
      <c r="BR5" s="47" t="s">
        <v>101</v>
      </c>
      <c r="BS5" s="47" t="s">
        <v>101</v>
      </c>
      <c r="BT5" s="47" t="s">
        <v>101</v>
      </c>
      <c r="BU5" s="47" t="s">
        <v>101</v>
      </c>
      <c r="BV5" s="47" t="s">
        <v>101</v>
      </c>
      <c r="BW5" s="47" t="s">
        <v>101</v>
      </c>
      <c r="BX5" s="47" t="s">
        <v>101</v>
      </c>
      <c r="BY5" s="47" t="s">
        <v>101</v>
      </c>
    </row>
    <row r="6" spans="1:77" ht="21" x14ac:dyDescent="0.35">
      <c r="A6">
        <v>636</v>
      </c>
      <c r="B6" s="78" t="s">
        <v>94</v>
      </c>
      <c r="C6" s="25" t="str">
        <f>VLOOKUP($A6,'[1]LISTA DO OPZ'!$A$4:$Z$934,3,FALSE)</f>
        <v>Dantyszka</v>
      </c>
      <c r="D6" s="25" t="str">
        <f>VLOOKUP($A6,'[1]LISTA DO OPZ'!$A$4:$Z$934,2,FALSE)</f>
        <v>Ulcia Andrzeja Krzyckiego</v>
      </c>
      <c r="E6" s="25" t="str">
        <f>VLOOKUP($A6,'[1]LISTA DO OPZ'!$A$4:$Z$934,4,FALSE)</f>
        <v>powiatowa</v>
      </c>
      <c r="F6" s="25">
        <f>VLOOKUP($A6,'[1]LISTA DO OPZ'!$A$4:$Z$934,6,FALSE)</f>
        <v>2</v>
      </c>
      <c r="G6" s="25" t="str">
        <f>VLOOKUP($A6,'[1]LISTA DO OPZ'!$A$4:$Z$934,5,FALSE)</f>
        <v>przez Krzyckiego</v>
      </c>
      <c r="H6" s="25" t="str">
        <f>VLOOKUP($A6,'[1]LISTA DO OPZ'!$A$4:$Z$934,7,FALSE)</f>
        <v>Ochota</v>
      </c>
      <c r="I6" s="25" t="str">
        <f>VLOOKUP($A6,'[1]LISTA DO OPZ'!$A$4:$Z$934,14,FALSE)</f>
        <v>52.21826540000001, 20.9900531</v>
      </c>
      <c r="J6" s="32">
        <f t="shared" si="0"/>
        <v>636</v>
      </c>
      <c r="K6" s="34">
        <f t="shared" si="1"/>
        <v>636</v>
      </c>
      <c r="L6" s="88">
        <v>1861</v>
      </c>
      <c r="M6" s="47">
        <v>30</v>
      </c>
      <c r="N6" s="47">
        <v>16</v>
      </c>
      <c r="O6" s="47">
        <v>36</v>
      </c>
      <c r="P6" s="47">
        <v>5</v>
      </c>
      <c r="Q6" s="47">
        <v>88</v>
      </c>
      <c r="R6" s="47" t="s">
        <v>101</v>
      </c>
      <c r="S6" s="47" t="s">
        <v>101</v>
      </c>
      <c r="T6" s="47" t="s">
        <v>101</v>
      </c>
      <c r="U6" s="47" t="s">
        <v>101</v>
      </c>
      <c r="V6" s="47" t="s">
        <v>101</v>
      </c>
      <c r="W6" s="47" t="s">
        <v>101</v>
      </c>
      <c r="X6" s="47" t="s">
        <v>101</v>
      </c>
      <c r="Y6" s="47" t="s">
        <v>101</v>
      </c>
      <c r="Z6" s="47" t="s">
        <v>101</v>
      </c>
      <c r="AA6" s="47" t="s">
        <v>101</v>
      </c>
      <c r="AB6" s="47" t="s">
        <v>101</v>
      </c>
      <c r="AC6" s="47" t="s">
        <v>101</v>
      </c>
      <c r="AD6" s="47">
        <v>1</v>
      </c>
      <c r="AE6" s="47">
        <v>1</v>
      </c>
      <c r="AF6" s="47" t="s">
        <v>101</v>
      </c>
      <c r="AG6" s="47" t="s">
        <v>101</v>
      </c>
      <c r="AH6" s="47" t="s">
        <v>101</v>
      </c>
      <c r="AI6" s="47" t="s">
        <v>101</v>
      </c>
      <c r="AJ6" s="47" t="s">
        <v>101</v>
      </c>
      <c r="AK6" s="47" t="s">
        <v>101</v>
      </c>
      <c r="AL6" s="47">
        <v>1</v>
      </c>
      <c r="AM6" s="47" t="s">
        <v>101</v>
      </c>
      <c r="AN6" s="47" t="s">
        <v>101</v>
      </c>
      <c r="AO6" s="47" t="s">
        <v>101</v>
      </c>
      <c r="AP6" s="47" t="s">
        <v>101</v>
      </c>
      <c r="AQ6" s="47" t="s">
        <v>101</v>
      </c>
      <c r="AR6" s="47" t="s">
        <v>101</v>
      </c>
      <c r="AS6" s="47" t="s">
        <v>101</v>
      </c>
      <c r="AT6" s="47" t="s">
        <v>101</v>
      </c>
      <c r="AU6" s="47" t="s">
        <v>101</v>
      </c>
      <c r="AV6" s="87">
        <v>2</v>
      </c>
      <c r="AW6" s="47" t="s">
        <v>101</v>
      </c>
      <c r="AX6" s="47" t="s">
        <v>101</v>
      </c>
      <c r="AY6" s="47" t="s">
        <v>101</v>
      </c>
      <c r="AZ6" s="47">
        <v>1</v>
      </c>
      <c r="BA6" s="47" t="s">
        <v>101</v>
      </c>
      <c r="BB6" s="47" t="s">
        <v>101</v>
      </c>
      <c r="BC6" s="47" t="s">
        <v>101</v>
      </c>
      <c r="BD6" s="47" t="s">
        <v>101</v>
      </c>
      <c r="BE6" s="47" t="s">
        <v>101</v>
      </c>
      <c r="BF6" s="47">
        <v>1</v>
      </c>
      <c r="BG6" s="47">
        <v>1</v>
      </c>
      <c r="BH6" s="47" t="s">
        <v>101</v>
      </c>
      <c r="BI6" s="47" t="s">
        <v>101</v>
      </c>
      <c r="BJ6" s="47" t="s">
        <v>101</v>
      </c>
      <c r="BK6" s="47" t="s">
        <v>101</v>
      </c>
      <c r="BL6" s="47" t="s">
        <v>101</v>
      </c>
      <c r="BM6" s="47" t="s">
        <v>101</v>
      </c>
      <c r="BN6" s="47" t="s">
        <v>101</v>
      </c>
      <c r="BO6" s="47" t="s">
        <v>101</v>
      </c>
      <c r="BP6" s="47" t="s">
        <v>101</v>
      </c>
      <c r="BQ6" s="47" t="s">
        <v>101</v>
      </c>
      <c r="BR6" s="47" t="s">
        <v>101</v>
      </c>
      <c r="BS6" s="47" t="s">
        <v>101</v>
      </c>
      <c r="BT6" s="47" t="s">
        <v>101</v>
      </c>
      <c r="BU6" s="47" t="s">
        <v>101</v>
      </c>
      <c r="BV6" s="47" t="s">
        <v>101</v>
      </c>
      <c r="BW6" s="47" t="s">
        <v>101</v>
      </c>
      <c r="BX6" s="47" t="s">
        <v>101</v>
      </c>
      <c r="BY6" s="47" t="s">
        <v>101</v>
      </c>
    </row>
    <row r="7" spans="1:77" ht="21" x14ac:dyDescent="0.35">
      <c r="A7">
        <v>637</v>
      </c>
      <c r="B7" s="78" t="s">
        <v>94</v>
      </c>
      <c r="C7" s="25" t="str">
        <f>VLOOKUP($A7,'[1]LISTA DO OPZ'!$A$4:$Z$934,3,FALSE)</f>
        <v>Dantyszka</v>
      </c>
      <c r="D7" s="25" t="str">
        <f>VLOOKUP($A7,'[1]LISTA DO OPZ'!$A$4:$Z$934,2,FALSE)</f>
        <v>Ulcia Andrzeja Krzyckiego</v>
      </c>
      <c r="E7" s="25" t="str">
        <f>VLOOKUP($A7,'[1]LISTA DO OPZ'!$A$4:$Z$934,4,FALSE)</f>
        <v>gminna</v>
      </c>
      <c r="F7" s="25">
        <f>VLOOKUP($A7,'[1]LISTA DO OPZ'!$A$4:$Z$934,6,FALSE)</f>
        <v>1</v>
      </c>
      <c r="G7" s="25" t="str">
        <f>VLOOKUP($A7,'[1]LISTA DO OPZ'!$A$4:$Z$934,5,FALSE)</f>
        <v>przez Dantyszka</v>
      </c>
      <c r="H7" s="25" t="str">
        <f>VLOOKUP($A7,'[1]LISTA DO OPZ'!$A$4:$Z$934,7,FALSE)</f>
        <v>Ochota</v>
      </c>
      <c r="I7" s="25" t="str">
        <f>VLOOKUP($A7,'[1]LISTA DO OPZ'!$A$4:$Z$934,14,FALSE)</f>
        <v>52.2181512, 20.9901913</v>
      </c>
      <c r="J7" s="32">
        <f t="shared" si="0"/>
        <v>637</v>
      </c>
      <c r="K7" s="34">
        <f t="shared" si="1"/>
        <v>637</v>
      </c>
      <c r="L7" s="89">
        <v>173</v>
      </c>
      <c r="M7" s="47">
        <v>16</v>
      </c>
      <c r="N7" s="47">
        <v>27</v>
      </c>
      <c r="O7" s="47">
        <v>9</v>
      </c>
      <c r="P7" s="47">
        <v>7</v>
      </c>
      <c r="Q7" s="47">
        <v>58</v>
      </c>
      <c r="R7" s="47" t="s">
        <v>101</v>
      </c>
      <c r="S7" s="47">
        <v>1</v>
      </c>
      <c r="T7" s="47" t="s">
        <v>101</v>
      </c>
      <c r="U7" s="47" t="s">
        <v>101</v>
      </c>
      <c r="V7" s="47" t="s">
        <v>101</v>
      </c>
      <c r="W7" s="47" t="s">
        <v>101</v>
      </c>
      <c r="X7" s="47" t="s">
        <v>101</v>
      </c>
      <c r="Y7" s="47" t="s">
        <v>101</v>
      </c>
      <c r="Z7" s="47" t="s">
        <v>101</v>
      </c>
      <c r="AA7" s="47" t="s">
        <v>101</v>
      </c>
      <c r="AB7" s="47" t="s">
        <v>101</v>
      </c>
      <c r="AC7" s="47" t="s">
        <v>101</v>
      </c>
      <c r="AD7" s="47">
        <v>1</v>
      </c>
      <c r="AE7" s="47">
        <v>1</v>
      </c>
      <c r="AF7" s="47" t="s">
        <v>101</v>
      </c>
      <c r="AG7" s="47">
        <v>1</v>
      </c>
      <c r="AH7" s="47" t="s">
        <v>101</v>
      </c>
      <c r="AI7" s="47" t="s">
        <v>101</v>
      </c>
      <c r="AJ7" s="47" t="s">
        <v>101</v>
      </c>
      <c r="AK7" s="47">
        <v>1</v>
      </c>
      <c r="AL7" s="47" t="s">
        <v>101</v>
      </c>
      <c r="AM7" s="47" t="s">
        <v>101</v>
      </c>
      <c r="AN7" s="47" t="s">
        <v>101</v>
      </c>
      <c r="AO7" s="47">
        <v>1</v>
      </c>
      <c r="AP7" s="47" t="s">
        <v>101</v>
      </c>
      <c r="AQ7" s="47" t="s">
        <v>101</v>
      </c>
      <c r="AR7" s="47" t="s">
        <v>101</v>
      </c>
      <c r="AS7" s="47">
        <v>1</v>
      </c>
      <c r="AT7" s="47" t="s">
        <v>101</v>
      </c>
      <c r="AU7" s="47" t="s">
        <v>101</v>
      </c>
      <c r="AV7" s="87">
        <v>3</v>
      </c>
      <c r="AW7" s="47" t="s">
        <v>101</v>
      </c>
      <c r="AX7" s="47" t="s">
        <v>101</v>
      </c>
      <c r="AY7" s="47" t="s">
        <v>101</v>
      </c>
      <c r="AZ7" s="47" t="s">
        <v>101</v>
      </c>
      <c r="BA7" s="47" t="s">
        <v>101</v>
      </c>
      <c r="BB7" s="47" t="s">
        <v>101</v>
      </c>
      <c r="BC7" s="47" t="s">
        <v>101</v>
      </c>
      <c r="BD7" s="47" t="s">
        <v>101</v>
      </c>
      <c r="BE7" s="47" t="s">
        <v>101</v>
      </c>
      <c r="BF7" s="47" t="s">
        <v>101</v>
      </c>
      <c r="BG7" s="47">
        <v>1</v>
      </c>
      <c r="BH7" s="47" t="s">
        <v>101</v>
      </c>
      <c r="BI7" s="47" t="s">
        <v>101</v>
      </c>
      <c r="BJ7" s="47">
        <v>1</v>
      </c>
      <c r="BK7" s="47" t="s">
        <v>101</v>
      </c>
      <c r="BL7" s="47" t="s">
        <v>101</v>
      </c>
      <c r="BM7" s="47">
        <v>1</v>
      </c>
      <c r="BN7" s="47" t="s">
        <v>101</v>
      </c>
      <c r="BO7" s="47" t="s">
        <v>101</v>
      </c>
      <c r="BP7" s="47">
        <v>1</v>
      </c>
      <c r="BQ7" s="47" t="s">
        <v>101</v>
      </c>
      <c r="BR7" s="47" t="s">
        <v>101</v>
      </c>
      <c r="BS7" s="47">
        <v>1</v>
      </c>
      <c r="BT7" s="47" t="s">
        <v>101</v>
      </c>
      <c r="BU7" s="47" t="s">
        <v>101</v>
      </c>
      <c r="BV7" s="47" t="s">
        <v>101</v>
      </c>
      <c r="BW7" s="47" t="s">
        <v>101</v>
      </c>
      <c r="BX7" s="47" t="s">
        <v>101</v>
      </c>
      <c r="BY7" s="47" t="s">
        <v>101</v>
      </c>
    </row>
    <row r="8" spans="1:77" ht="21" x14ac:dyDescent="0.35">
      <c r="A8">
        <v>638</v>
      </c>
      <c r="B8" s="78" t="s">
        <v>94</v>
      </c>
      <c r="C8" s="25" t="str">
        <f>VLOOKUP($A8,'[1]LISTA DO OPZ'!$A$4:$Z$934,3,FALSE)</f>
        <v>Koszykowa</v>
      </c>
      <c r="D8" s="25" t="str">
        <f>VLOOKUP($A8,'[1]LISTA DO OPZ'!$A$4:$Z$934,2,FALSE)</f>
        <v>Raszyńska</v>
      </c>
      <c r="E8" s="25" t="str">
        <f>VLOOKUP($A8,'[1]LISTA DO OPZ'!$A$4:$Z$934,4,FALSE)</f>
        <v>powiatowa</v>
      </c>
      <c r="F8" s="25">
        <f>VLOOKUP($A8,'[1]LISTA DO OPZ'!$A$4:$Z$934,6,FALSE)</f>
        <v>3</v>
      </c>
      <c r="G8" s="25" t="str">
        <f>VLOOKUP($A8,'[1]LISTA DO OPZ'!$A$4:$Z$934,5,FALSE)</f>
        <v>przez Koszykową</v>
      </c>
      <c r="H8" s="25" t="str">
        <f>VLOOKUP($A8,'[1]LISTA DO OPZ'!$A$4:$Z$934,7,FALSE)</f>
        <v>Ochota</v>
      </c>
      <c r="I8" s="25" t="str">
        <f>VLOOKUP($A8,'[1]LISTA DO OPZ'!$A$4:$Z$934,14,FALSE)</f>
        <v>52.2237971, 20.9902261</v>
      </c>
      <c r="J8" s="32">
        <f t="shared" si="0"/>
        <v>638</v>
      </c>
      <c r="K8" s="34">
        <f t="shared" si="1"/>
        <v>638</v>
      </c>
      <c r="L8" s="89">
        <v>1455</v>
      </c>
      <c r="M8" s="47">
        <v>4</v>
      </c>
      <c r="N8" s="47">
        <v>54</v>
      </c>
      <c r="O8" s="47">
        <v>15</v>
      </c>
      <c r="P8" s="47">
        <v>27</v>
      </c>
      <c r="Q8" s="47">
        <v>100</v>
      </c>
      <c r="R8" s="47" t="s">
        <v>101</v>
      </c>
      <c r="S8" s="47" t="s">
        <v>101</v>
      </c>
      <c r="T8" s="47" t="s">
        <v>101</v>
      </c>
      <c r="U8" s="47" t="s">
        <v>101</v>
      </c>
      <c r="V8" s="47" t="s">
        <v>101</v>
      </c>
      <c r="W8" s="47" t="s">
        <v>101</v>
      </c>
      <c r="X8" s="47" t="s">
        <v>101</v>
      </c>
      <c r="Y8" s="47" t="s">
        <v>101</v>
      </c>
      <c r="Z8" s="47" t="s">
        <v>101</v>
      </c>
      <c r="AA8" s="47" t="s">
        <v>101</v>
      </c>
      <c r="AB8" s="47" t="s">
        <v>101</v>
      </c>
      <c r="AC8" s="47" t="s">
        <v>101</v>
      </c>
      <c r="AD8" s="47">
        <v>1</v>
      </c>
      <c r="AE8" s="47">
        <v>1</v>
      </c>
      <c r="AF8" s="47" t="s">
        <v>101</v>
      </c>
      <c r="AG8" s="47">
        <v>1</v>
      </c>
      <c r="AH8" s="47" t="s">
        <v>101</v>
      </c>
      <c r="AI8" s="47">
        <v>1</v>
      </c>
      <c r="AJ8" s="47" t="s">
        <v>101</v>
      </c>
      <c r="AK8" s="47" t="s">
        <v>101</v>
      </c>
      <c r="AL8" s="47" t="s">
        <v>101</v>
      </c>
      <c r="AM8" s="47" t="s">
        <v>101</v>
      </c>
      <c r="AN8" s="47" t="s">
        <v>101</v>
      </c>
      <c r="AO8" s="47" t="s">
        <v>101</v>
      </c>
      <c r="AP8" s="47" t="s">
        <v>101</v>
      </c>
      <c r="AQ8" s="47" t="s">
        <v>101</v>
      </c>
      <c r="AR8" s="47" t="s">
        <v>101</v>
      </c>
      <c r="AS8" s="47" t="s">
        <v>101</v>
      </c>
      <c r="AT8" s="47" t="s">
        <v>101</v>
      </c>
      <c r="AU8" s="47" t="s">
        <v>101</v>
      </c>
      <c r="AV8" s="87">
        <v>2</v>
      </c>
      <c r="AW8" s="47" t="s">
        <v>101</v>
      </c>
      <c r="AX8" s="47" t="s">
        <v>101</v>
      </c>
      <c r="AY8" s="47" t="s">
        <v>101</v>
      </c>
      <c r="AZ8" s="47" t="s">
        <v>101</v>
      </c>
      <c r="BA8" s="47" t="s">
        <v>101</v>
      </c>
      <c r="BB8" s="47" t="s">
        <v>101</v>
      </c>
      <c r="BC8" s="47" t="s">
        <v>101</v>
      </c>
      <c r="BD8" s="47" t="s">
        <v>101</v>
      </c>
      <c r="BE8" s="47" t="s">
        <v>101</v>
      </c>
      <c r="BF8" s="47" t="s">
        <v>101</v>
      </c>
      <c r="BG8" s="47">
        <v>1</v>
      </c>
      <c r="BH8" s="47" t="s">
        <v>101</v>
      </c>
      <c r="BI8" s="47" t="s">
        <v>101</v>
      </c>
      <c r="BJ8" s="47">
        <v>1</v>
      </c>
      <c r="BK8" s="47" t="s">
        <v>101</v>
      </c>
      <c r="BL8" s="47" t="s">
        <v>101</v>
      </c>
      <c r="BM8" s="47" t="s">
        <v>101</v>
      </c>
      <c r="BN8" s="47" t="s">
        <v>101</v>
      </c>
      <c r="BO8" s="47" t="s">
        <v>101</v>
      </c>
      <c r="BP8" s="47" t="s">
        <v>101</v>
      </c>
      <c r="BQ8" s="47" t="s">
        <v>101</v>
      </c>
      <c r="BR8" s="47" t="s">
        <v>101</v>
      </c>
      <c r="BS8" s="47" t="s">
        <v>101</v>
      </c>
      <c r="BT8" s="47" t="s">
        <v>101</v>
      </c>
      <c r="BU8" s="47" t="s">
        <v>101</v>
      </c>
      <c r="BV8" s="47">
        <v>1</v>
      </c>
      <c r="BW8" s="47" t="s">
        <v>101</v>
      </c>
      <c r="BX8" s="47" t="s">
        <v>101</v>
      </c>
      <c r="BY8" s="47" t="s">
        <v>101</v>
      </c>
    </row>
    <row r="9" spans="1:77" ht="21" x14ac:dyDescent="0.35">
      <c r="A9">
        <v>654</v>
      </c>
      <c r="B9" s="78" t="s">
        <v>94</v>
      </c>
      <c r="C9" s="25" t="str">
        <f>VLOOKUP($A9,'[1]LISTA DO OPZ'!$A$4:$Z$934,3,FALSE)</f>
        <v>Daleka</v>
      </c>
      <c r="D9" s="25" t="str">
        <f>VLOOKUP($A9,'[1]LISTA DO OPZ'!$A$4:$Z$934,2,FALSE)</f>
        <v>Raszyńska</v>
      </c>
      <c r="E9" s="25" t="str">
        <f>VLOOKUP($A9,'[1]LISTA DO OPZ'!$A$4:$Z$934,4,FALSE)</f>
        <v>gminna</v>
      </c>
      <c r="F9" s="25">
        <f>VLOOKUP($A9,'[1]LISTA DO OPZ'!$A$4:$Z$934,6,FALSE)</f>
        <v>2</v>
      </c>
      <c r="G9" s="25" t="str">
        <f>VLOOKUP($A9,'[1]LISTA DO OPZ'!$A$4:$Z$934,5,FALSE)</f>
        <v>przez Daleką</v>
      </c>
      <c r="H9" s="25" t="str">
        <f>VLOOKUP($A9,'[1]LISTA DO OPZ'!$A$4:$Z$934,7,FALSE)</f>
        <v>Ochota</v>
      </c>
      <c r="I9" s="25" t="str">
        <f>VLOOKUP($A9,'[1]LISTA DO OPZ'!$A$4:$Z$934,14,FALSE)</f>
        <v>52.2217794, 20.9895355</v>
      </c>
      <c r="J9" s="32">
        <f t="shared" si="0"/>
        <v>654</v>
      </c>
      <c r="K9" s="34">
        <f t="shared" si="1"/>
        <v>654</v>
      </c>
      <c r="L9" s="89">
        <v>32</v>
      </c>
      <c r="M9" s="47">
        <v>12</v>
      </c>
      <c r="N9" s="47">
        <v>24</v>
      </c>
      <c r="O9" s="47">
        <v>4</v>
      </c>
      <c r="P9" s="47">
        <v>6</v>
      </c>
      <c r="Q9" s="47">
        <v>46</v>
      </c>
      <c r="R9" s="47" t="s">
        <v>101</v>
      </c>
      <c r="S9" s="47" t="s">
        <v>101</v>
      </c>
      <c r="T9" s="47">
        <v>1</v>
      </c>
      <c r="U9" s="47" t="s">
        <v>101</v>
      </c>
      <c r="V9" s="47" t="s">
        <v>101</v>
      </c>
      <c r="W9" s="47" t="s">
        <v>101</v>
      </c>
      <c r="X9" s="47" t="s">
        <v>101</v>
      </c>
      <c r="Y9" s="47" t="s">
        <v>101</v>
      </c>
      <c r="Z9" s="47" t="s">
        <v>101</v>
      </c>
      <c r="AA9" s="47" t="s">
        <v>101</v>
      </c>
      <c r="AB9" s="47" t="s">
        <v>101</v>
      </c>
      <c r="AC9" s="47" t="s">
        <v>101</v>
      </c>
      <c r="AD9" s="47">
        <v>1</v>
      </c>
      <c r="AE9" s="47">
        <v>1</v>
      </c>
      <c r="AF9" s="47" t="s">
        <v>101</v>
      </c>
      <c r="AG9" s="47">
        <v>1</v>
      </c>
      <c r="AH9" s="47" t="s">
        <v>101</v>
      </c>
      <c r="AI9" s="47" t="s">
        <v>101</v>
      </c>
      <c r="AJ9" s="47" t="s">
        <v>101</v>
      </c>
      <c r="AK9" s="47" t="s">
        <v>101</v>
      </c>
      <c r="AL9" s="47" t="s">
        <v>101</v>
      </c>
      <c r="AM9" s="47" t="s">
        <v>101</v>
      </c>
      <c r="AN9" s="47" t="s">
        <v>101</v>
      </c>
      <c r="AO9" s="47">
        <v>1</v>
      </c>
      <c r="AP9" s="47" t="s">
        <v>101</v>
      </c>
      <c r="AQ9" s="47" t="s">
        <v>101</v>
      </c>
      <c r="AR9" s="47" t="s">
        <v>101</v>
      </c>
      <c r="AS9" s="47" t="s">
        <v>101</v>
      </c>
      <c r="AT9" s="47" t="s">
        <v>101</v>
      </c>
      <c r="AU9" s="47" t="s">
        <v>101</v>
      </c>
      <c r="AV9" s="87">
        <v>3</v>
      </c>
      <c r="AW9" s="47" t="s">
        <v>101</v>
      </c>
      <c r="AX9" s="47" t="s">
        <v>101</v>
      </c>
      <c r="AY9" s="47" t="s">
        <v>101</v>
      </c>
      <c r="AZ9" s="47">
        <v>1</v>
      </c>
      <c r="BA9" s="47" t="s">
        <v>101</v>
      </c>
      <c r="BB9" s="47" t="s">
        <v>101</v>
      </c>
      <c r="BC9" s="47" t="s">
        <v>101</v>
      </c>
      <c r="BD9" s="47" t="s">
        <v>101</v>
      </c>
      <c r="BE9" s="47" t="s">
        <v>101</v>
      </c>
      <c r="BF9" s="47" t="s">
        <v>101</v>
      </c>
      <c r="BG9" s="47">
        <v>1</v>
      </c>
      <c r="BH9" s="47" t="s">
        <v>101</v>
      </c>
      <c r="BI9" s="47" t="s">
        <v>101</v>
      </c>
      <c r="BJ9" s="47">
        <v>1</v>
      </c>
      <c r="BK9" s="47">
        <v>1</v>
      </c>
      <c r="BL9" s="47" t="s">
        <v>101</v>
      </c>
      <c r="BM9" s="47">
        <v>1</v>
      </c>
      <c r="BN9" s="47" t="s">
        <v>101</v>
      </c>
      <c r="BO9" s="47" t="s">
        <v>101</v>
      </c>
      <c r="BP9" s="47">
        <v>1</v>
      </c>
      <c r="BQ9" s="47" t="s">
        <v>101</v>
      </c>
      <c r="BR9" s="47" t="s">
        <v>101</v>
      </c>
      <c r="BS9" s="47" t="s">
        <v>101</v>
      </c>
      <c r="BT9" s="47" t="s">
        <v>101</v>
      </c>
      <c r="BU9" s="47" t="s">
        <v>101</v>
      </c>
      <c r="BV9" s="47" t="s">
        <v>101</v>
      </c>
      <c r="BW9" s="47" t="s">
        <v>101</v>
      </c>
      <c r="BX9" s="47" t="s">
        <v>101</v>
      </c>
      <c r="BY9" s="47" t="s">
        <v>101</v>
      </c>
    </row>
    <row r="10" spans="1:77" ht="21" x14ac:dyDescent="0.35">
      <c r="A10">
        <v>655</v>
      </c>
      <c r="B10" s="78" t="s">
        <v>94</v>
      </c>
      <c r="C10" s="25" t="str">
        <f>VLOOKUP($A10,'[1]LISTA DO OPZ'!$A$4:$Z$934,3,FALSE)</f>
        <v>Niemcewicza</v>
      </c>
      <c r="D10" s="25" t="str">
        <f>VLOOKUP($A10,'[1]LISTA DO OPZ'!$A$4:$Z$934,2,FALSE)</f>
        <v>Raszyńska</v>
      </c>
      <c r="E10" s="25" t="str">
        <f>VLOOKUP($A10,'[1]LISTA DO OPZ'!$A$4:$Z$934,4,FALSE)</f>
        <v>powiatowa</v>
      </c>
      <c r="F10" s="25">
        <f>VLOOKUP($A10,'[1]LISTA DO OPZ'!$A$4:$Z$934,6,FALSE)</f>
        <v>2</v>
      </c>
      <c r="G10" s="25" t="str">
        <f>VLOOKUP($A10,'[1]LISTA DO OPZ'!$A$4:$Z$934,5,FALSE)</f>
        <v>przez Niemcewicza</v>
      </c>
      <c r="H10" s="25" t="str">
        <f>VLOOKUP($A10,'[1]LISTA DO OPZ'!$A$4:$Z$934,7,FALSE)</f>
        <v>Ochota</v>
      </c>
      <c r="I10" s="25" t="str">
        <f>VLOOKUP($A10,'[1]LISTA DO OPZ'!$A$4:$Z$934,14,FALSE)</f>
        <v>52.2206653, 20.9893423</v>
      </c>
      <c r="J10" s="32">
        <f t="shared" si="0"/>
        <v>655</v>
      </c>
      <c r="K10" s="34">
        <f t="shared" si="1"/>
        <v>655</v>
      </c>
      <c r="L10" s="89">
        <v>318</v>
      </c>
      <c r="M10" s="47">
        <v>12</v>
      </c>
      <c r="N10" s="47">
        <v>41</v>
      </c>
      <c r="O10" s="47">
        <v>23</v>
      </c>
      <c r="P10" s="47">
        <v>20</v>
      </c>
      <c r="Q10" s="47">
        <v>96</v>
      </c>
      <c r="R10" s="47" t="s">
        <v>101</v>
      </c>
      <c r="S10" s="47">
        <v>1</v>
      </c>
      <c r="T10" s="47">
        <v>1</v>
      </c>
      <c r="U10" s="47" t="s">
        <v>101</v>
      </c>
      <c r="V10" s="47" t="s">
        <v>101</v>
      </c>
      <c r="W10" s="47" t="s">
        <v>101</v>
      </c>
      <c r="X10" s="47" t="s">
        <v>101</v>
      </c>
      <c r="Y10" s="47" t="s">
        <v>101</v>
      </c>
      <c r="Z10" s="47" t="s">
        <v>101</v>
      </c>
      <c r="AA10" s="47" t="s">
        <v>101</v>
      </c>
      <c r="AB10" s="47" t="s">
        <v>101</v>
      </c>
      <c r="AC10" s="47" t="s">
        <v>101</v>
      </c>
      <c r="AD10" s="47">
        <v>1</v>
      </c>
      <c r="AE10" s="47">
        <v>1</v>
      </c>
      <c r="AF10" s="47" t="s">
        <v>101</v>
      </c>
      <c r="AG10" s="47">
        <v>1</v>
      </c>
      <c r="AH10" s="47" t="s">
        <v>101</v>
      </c>
      <c r="AI10" s="47" t="s">
        <v>101</v>
      </c>
      <c r="AJ10" s="47" t="s">
        <v>101</v>
      </c>
      <c r="AK10" s="47" t="s">
        <v>101</v>
      </c>
      <c r="AL10" s="47" t="s">
        <v>101</v>
      </c>
      <c r="AM10" s="47" t="s">
        <v>101</v>
      </c>
      <c r="AN10" s="47" t="s">
        <v>101</v>
      </c>
      <c r="AO10" s="47">
        <v>1</v>
      </c>
      <c r="AP10" s="47" t="s">
        <v>101</v>
      </c>
      <c r="AQ10" s="47" t="s">
        <v>101</v>
      </c>
      <c r="AR10" s="47" t="s">
        <v>101</v>
      </c>
      <c r="AS10" s="47" t="s">
        <v>101</v>
      </c>
      <c r="AT10" s="47" t="s">
        <v>101</v>
      </c>
      <c r="AU10" s="47" t="s">
        <v>101</v>
      </c>
      <c r="AV10" s="87">
        <v>3</v>
      </c>
      <c r="AW10" s="47" t="s">
        <v>101</v>
      </c>
      <c r="AX10" s="47">
        <v>1</v>
      </c>
      <c r="AY10" s="47" t="s">
        <v>101</v>
      </c>
      <c r="AZ10" s="47">
        <v>1</v>
      </c>
      <c r="BA10" s="47" t="s">
        <v>101</v>
      </c>
      <c r="BB10" s="47" t="s">
        <v>101</v>
      </c>
      <c r="BC10" s="47" t="s">
        <v>101</v>
      </c>
      <c r="BD10" s="47" t="s">
        <v>101</v>
      </c>
      <c r="BE10" s="47" t="s">
        <v>101</v>
      </c>
      <c r="BF10" s="47" t="s">
        <v>101</v>
      </c>
      <c r="BG10" s="47">
        <v>1</v>
      </c>
      <c r="BH10" s="47" t="s">
        <v>101</v>
      </c>
      <c r="BI10" s="47" t="s">
        <v>101</v>
      </c>
      <c r="BJ10" s="47">
        <v>1</v>
      </c>
      <c r="BK10" s="47" t="s">
        <v>101</v>
      </c>
      <c r="BL10" s="47" t="s">
        <v>101</v>
      </c>
      <c r="BM10" s="47">
        <v>1</v>
      </c>
      <c r="BN10" s="47" t="s">
        <v>101</v>
      </c>
      <c r="BO10" s="47" t="s">
        <v>101</v>
      </c>
      <c r="BP10" s="47" t="s">
        <v>101</v>
      </c>
      <c r="BQ10" s="47" t="s">
        <v>101</v>
      </c>
      <c r="BR10" s="47" t="s">
        <v>101</v>
      </c>
      <c r="BS10" s="47" t="s">
        <v>101</v>
      </c>
      <c r="BT10" s="47" t="s">
        <v>101</v>
      </c>
      <c r="BU10" s="47" t="s">
        <v>101</v>
      </c>
      <c r="BV10" s="47" t="s">
        <v>101</v>
      </c>
      <c r="BW10" s="47" t="s">
        <v>101</v>
      </c>
      <c r="BX10" s="47" t="s">
        <v>101</v>
      </c>
      <c r="BY10" s="47" t="s">
        <v>101</v>
      </c>
    </row>
    <row r="11" spans="1:77" ht="21" x14ac:dyDescent="0.35">
      <c r="A11">
        <v>1163</v>
      </c>
      <c r="B11" s="79" t="s">
        <v>95</v>
      </c>
      <c r="C11" s="25" t="str">
        <f>VLOOKUP($A11,'[1]LISTA DO OPZ'!$A$4:$Z$934,3,FALSE)</f>
        <v>Racławicka</v>
      </c>
      <c r="D11" s="25" t="str">
        <f>VLOOKUP($A11,'[1]LISTA DO OPZ'!$A$4:$Z$934,2,FALSE)</f>
        <v>Grójecka</v>
      </c>
      <c r="E11" s="25" t="str">
        <f>VLOOKUP($A11,'[1]LISTA DO OPZ'!$A$4:$Z$934,4,FALSE)</f>
        <v>wojewódzka</v>
      </c>
      <c r="F11" s="25">
        <f>VLOOKUP($A11,'[1]LISTA DO OPZ'!$A$4:$Z$934,6,FALSE)</f>
        <v>3</v>
      </c>
      <c r="G11" s="25" t="str">
        <f>VLOOKUP($A11,'[1]LISTA DO OPZ'!$A$4:$Z$934,5,FALSE)</f>
        <v>przez Grójecką, jezdnia E</v>
      </c>
      <c r="H11" s="25" t="str">
        <f>VLOOKUP($A11,'[1]LISTA DO OPZ'!$A$4:$Z$934,7,FALSE)</f>
        <v>Ochota</v>
      </c>
      <c r="I11" s="25" t="str">
        <f>VLOOKUP($A11,'[1]LISTA DO OPZ'!$A$4:$Z$934,14,FALSE)</f>
        <v>52.1994287, 20.966526100000003</v>
      </c>
      <c r="J11" s="32">
        <f t="shared" si="0"/>
        <v>1163</v>
      </c>
      <c r="K11" s="34">
        <f t="shared" si="1"/>
        <v>1163</v>
      </c>
      <c r="L11" s="89">
        <v>2167</v>
      </c>
      <c r="M11" s="47">
        <v>2</v>
      </c>
      <c r="N11" s="47">
        <v>22</v>
      </c>
      <c r="O11" s="47">
        <v>2</v>
      </c>
      <c r="P11" s="47">
        <v>18</v>
      </c>
      <c r="Q11" s="47">
        <v>43</v>
      </c>
      <c r="R11" s="47" t="s">
        <v>101</v>
      </c>
      <c r="S11" s="47" t="s">
        <v>101</v>
      </c>
      <c r="T11" s="47" t="s">
        <v>101</v>
      </c>
      <c r="U11" s="47" t="s">
        <v>101</v>
      </c>
      <c r="V11" s="47" t="s">
        <v>101</v>
      </c>
      <c r="W11" s="47" t="s">
        <v>101</v>
      </c>
      <c r="X11" s="47" t="s">
        <v>101</v>
      </c>
      <c r="Y11" s="47" t="s">
        <v>101</v>
      </c>
      <c r="Z11" s="47" t="s">
        <v>101</v>
      </c>
      <c r="AA11" s="47" t="s">
        <v>101</v>
      </c>
      <c r="AB11" s="47" t="s">
        <v>101</v>
      </c>
      <c r="AC11" s="47" t="s">
        <v>101</v>
      </c>
      <c r="AD11" s="47" t="s">
        <v>101</v>
      </c>
      <c r="AE11" s="47" t="s">
        <v>101</v>
      </c>
      <c r="AF11" s="47" t="s">
        <v>101</v>
      </c>
      <c r="AG11" s="47">
        <v>1</v>
      </c>
      <c r="AH11" s="47">
        <v>1</v>
      </c>
      <c r="AI11" s="47" t="s">
        <v>101</v>
      </c>
      <c r="AJ11" s="47" t="s">
        <v>101</v>
      </c>
      <c r="AK11" s="47" t="s">
        <v>101</v>
      </c>
      <c r="AL11" s="47">
        <v>1</v>
      </c>
      <c r="AM11" s="47" t="s">
        <v>101</v>
      </c>
      <c r="AN11" s="47" t="s">
        <v>101</v>
      </c>
      <c r="AO11" s="47" t="s">
        <v>101</v>
      </c>
      <c r="AP11" s="47">
        <v>1</v>
      </c>
      <c r="AQ11" s="47" t="s">
        <v>101</v>
      </c>
      <c r="AR11" s="47" t="s">
        <v>101</v>
      </c>
      <c r="AS11" s="47" t="s">
        <v>101</v>
      </c>
      <c r="AT11" s="47" t="s">
        <v>101</v>
      </c>
      <c r="AU11" s="47" t="s">
        <v>101</v>
      </c>
      <c r="AV11" s="87">
        <v>0</v>
      </c>
      <c r="AW11" s="47" t="s">
        <v>101</v>
      </c>
      <c r="AX11" s="47" t="s">
        <v>101</v>
      </c>
      <c r="AY11" s="47" t="s">
        <v>101</v>
      </c>
      <c r="AZ11" s="47" t="s">
        <v>101</v>
      </c>
      <c r="BA11" s="47" t="s">
        <v>101</v>
      </c>
      <c r="BB11" s="47" t="s">
        <v>101</v>
      </c>
      <c r="BC11" s="47" t="s">
        <v>101</v>
      </c>
      <c r="BD11" s="47" t="s">
        <v>101</v>
      </c>
      <c r="BE11" s="47" t="s">
        <v>101</v>
      </c>
      <c r="BF11" s="47" t="s">
        <v>101</v>
      </c>
      <c r="BG11" s="47" t="s">
        <v>101</v>
      </c>
      <c r="BH11" s="47" t="s">
        <v>101</v>
      </c>
      <c r="BI11" s="47" t="s">
        <v>101</v>
      </c>
      <c r="BJ11" s="47" t="s">
        <v>101</v>
      </c>
      <c r="BK11" s="47" t="s">
        <v>101</v>
      </c>
      <c r="BL11" s="47" t="s">
        <v>101</v>
      </c>
      <c r="BM11" s="47" t="s">
        <v>101</v>
      </c>
      <c r="BN11" s="47" t="s">
        <v>101</v>
      </c>
      <c r="BO11" s="47" t="s">
        <v>101</v>
      </c>
      <c r="BP11" s="47" t="s">
        <v>101</v>
      </c>
      <c r="BQ11" s="47" t="s">
        <v>101</v>
      </c>
      <c r="BR11" s="47" t="s">
        <v>101</v>
      </c>
      <c r="BS11" s="47" t="s">
        <v>101</v>
      </c>
      <c r="BT11" s="47" t="s">
        <v>101</v>
      </c>
      <c r="BU11" s="47" t="s">
        <v>101</v>
      </c>
      <c r="BV11" s="47">
        <v>1</v>
      </c>
      <c r="BW11" s="47" t="s">
        <v>101</v>
      </c>
      <c r="BX11" s="47" t="s">
        <v>101</v>
      </c>
      <c r="BY11" s="47" t="s">
        <v>101</v>
      </c>
    </row>
    <row r="12" spans="1:77" ht="21" x14ac:dyDescent="0.35">
      <c r="A12">
        <v>1164</v>
      </c>
      <c r="B12" s="79" t="s">
        <v>95</v>
      </c>
      <c r="C12" s="25" t="str">
        <f>VLOOKUP($A12,'[1]LISTA DO OPZ'!$A$4:$Z$934,3,FALSE)</f>
        <v>Racławicka</v>
      </c>
      <c r="D12" s="25" t="str">
        <f>VLOOKUP($A12,'[1]LISTA DO OPZ'!$A$4:$Z$934,2,FALSE)</f>
        <v>Grójecka</v>
      </c>
      <c r="E12" s="25" t="str">
        <f>VLOOKUP($A12,'[1]LISTA DO OPZ'!$A$4:$Z$934,4,FALSE)</f>
        <v>wojewódzka</v>
      </c>
      <c r="F12" s="25">
        <f>VLOOKUP($A12,'[1]LISTA DO OPZ'!$A$4:$Z$934,6,FALSE)</f>
        <v>3</v>
      </c>
      <c r="G12" s="25" t="str">
        <f>VLOOKUP($A12,'[1]LISTA DO OPZ'!$A$4:$Z$934,5,FALSE)</f>
        <v>przez Grójecką, jezdnia W</v>
      </c>
      <c r="H12" s="25" t="str">
        <f>VLOOKUP($A12,'[1]LISTA DO OPZ'!$A$4:$Z$934,7,FALSE)</f>
        <v>Ochota</v>
      </c>
      <c r="I12" s="25" t="str">
        <f>VLOOKUP($A12,'[1]LISTA DO OPZ'!$A$4:$Z$934,14,FALSE)</f>
        <v>52.1995347, 20.9661976</v>
      </c>
      <c r="J12" s="32">
        <f t="shared" si="0"/>
        <v>1164</v>
      </c>
      <c r="K12" s="34">
        <f t="shared" si="1"/>
        <v>1164</v>
      </c>
      <c r="L12" s="89">
        <v>2044</v>
      </c>
      <c r="M12" s="47">
        <v>2</v>
      </c>
      <c r="N12" s="47">
        <v>22</v>
      </c>
      <c r="O12" s="47">
        <v>2</v>
      </c>
      <c r="P12" s="47">
        <v>18</v>
      </c>
      <c r="Q12" s="47">
        <v>43</v>
      </c>
      <c r="R12" s="47" t="s">
        <v>101</v>
      </c>
      <c r="S12" s="47" t="s">
        <v>101</v>
      </c>
      <c r="T12" s="47" t="s">
        <v>101</v>
      </c>
      <c r="U12" s="47" t="s">
        <v>101</v>
      </c>
      <c r="V12" s="47" t="s">
        <v>101</v>
      </c>
      <c r="W12" s="47" t="s">
        <v>101</v>
      </c>
      <c r="X12" s="47" t="s">
        <v>101</v>
      </c>
      <c r="Y12" s="47" t="s">
        <v>101</v>
      </c>
      <c r="Z12" s="47" t="s">
        <v>101</v>
      </c>
      <c r="AA12" s="47" t="s">
        <v>101</v>
      </c>
      <c r="AB12" s="47" t="s">
        <v>101</v>
      </c>
      <c r="AC12" s="47" t="s">
        <v>101</v>
      </c>
      <c r="AD12" s="47" t="s">
        <v>101</v>
      </c>
      <c r="AE12" s="47" t="s">
        <v>101</v>
      </c>
      <c r="AF12" s="47" t="s">
        <v>101</v>
      </c>
      <c r="AG12" s="47">
        <v>1</v>
      </c>
      <c r="AH12" s="47">
        <v>1</v>
      </c>
      <c r="AI12" s="47" t="s">
        <v>101</v>
      </c>
      <c r="AJ12" s="47" t="s">
        <v>101</v>
      </c>
      <c r="AK12" s="47" t="s">
        <v>101</v>
      </c>
      <c r="AL12" s="47">
        <v>1</v>
      </c>
      <c r="AM12" s="47" t="s">
        <v>101</v>
      </c>
      <c r="AN12" s="47" t="s">
        <v>101</v>
      </c>
      <c r="AO12" s="47" t="s">
        <v>101</v>
      </c>
      <c r="AP12" s="47">
        <v>1</v>
      </c>
      <c r="AQ12" s="47" t="s">
        <v>101</v>
      </c>
      <c r="AR12" s="47" t="s">
        <v>101</v>
      </c>
      <c r="AS12" s="47" t="s">
        <v>101</v>
      </c>
      <c r="AT12" s="47" t="s">
        <v>101</v>
      </c>
      <c r="AU12" s="47" t="s">
        <v>101</v>
      </c>
      <c r="AV12" s="87">
        <v>0</v>
      </c>
      <c r="AW12" s="47" t="s">
        <v>101</v>
      </c>
      <c r="AX12" s="47" t="s">
        <v>101</v>
      </c>
      <c r="AY12" s="47" t="s">
        <v>101</v>
      </c>
      <c r="AZ12" s="47" t="s">
        <v>101</v>
      </c>
      <c r="BA12" s="47" t="s">
        <v>101</v>
      </c>
      <c r="BB12" s="47" t="s">
        <v>101</v>
      </c>
      <c r="BC12" s="47" t="s">
        <v>101</v>
      </c>
      <c r="BD12" s="47" t="s">
        <v>101</v>
      </c>
      <c r="BE12" s="47" t="s">
        <v>101</v>
      </c>
      <c r="BF12" s="47" t="s">
        <v>101</v>
      </c>
      <c r="BG12" s="47" t="s">
        <v>101</v>
      </c>
      <c r="BH12" s="47" t="s">
        <v>101</v>
      </c>
      <c r="BI12" s="47" t="s">
        <v>101</v>
      </c>
      <c r="BJ12" s="47" t="s">
        <v>101</v>
      </c>
      <c r="BK12" s="47" t="s">
        <v>101</v>
      </c>
      <c r="BL12" s="47" t="s">
        <v>101</v>
      </c>
      <c r="BM12" s="47" t="s">
        <v>101</v>
      </c>
      <c r="BN12" s="47" t="s">
        <v>101</v>
      </c>
      <c r="BO12" s="47" t="s">
        <v>101</v>
      </c>
      <c r="BP12" s="47" t="s">
        <v>101</v>
      </c>
      <c r="BQ12" s="47" t="s">
        <v>101</v>
      </c>
      <c r="BR12" s="47" t="s">
        <v>101</v>
      </c>
      <c r="BS12" s="47" t="s">
        <v>101</v>
      </c>
      <c r="BT12" s="47" t="s">
        <v>101</v>
      </c>
      <c r="BU12" s="47" t="s">
        <v>101</v>
      </c>
      <c r="BV12" s="47">
        <v>1</v>
      </c>
      <c r="BW12" s="47" t="s">
        <v>101</v>
      </c>
      <c r="BX12" s="47" t="s">
        <v>101</v>
      </c>
      <c r="BY12" s="47" t="s">
        <v>101</v>
      </c>
    </row>
    <row r="13" spans="1:77" ht="21" x14ac:dyDescent="0.35">
      <c r="A13">
        <v>1165</v>
      </c>
      <c r="B13" s="79" t="s">
        <v>95</v>
      </c>
      <c r="C13" s="25" t="str">
        <f>VLOOKUP($A13,'[1]LISTA DO OPZ'!$A$4:$Z$934,3,FALSE)</f>
        <v>Racławicka</v>
      </c>
      <c r="D13" s="25" t="str">
        <f>VLOOKUP($A13,'[1]LISTA DO OPZ'!$A$4:$Z$934,2,FALSE)</f>
        <v>Grójecka</v>
      </c>
      <c r="E13" s="25" t="str">
        <f>VLOOKUP($A13,'[1]LISTA DO OPZ'!$A$4:$Z$934,4,FALSE)</f>
        <v>wojewódzka</v>
      </c>
      <c r="F13" s="25">
        <f>VLOOKUP($A13,'[1]LISTA DO OPZ'!$A$4:$Z$934,6,FALSE)</f>
        <v>2</v>
      </c>
      <c r="G13" s="25" t="str">
        <f>VLOOKUP($A13,'[1]LISTA DO OPZ'!$A$4:$Z$934,5,FALSE)</f>
        <v>przez tory tramwajowe</v>
      </c>
      <c r="H13" s="25" t="str">
        <f>VLOOKUP($A13,'[1]LISTA DO OPZ'!$A$4:$Z$934,7,FALSE)</f>
        <v>Ochota</v>
      </c>
      <c r="I13" s="25" t="str">
        <f>VLOOKUP($A13,'[1]LISTA DO OPZ'!$A$4:$Z$934,14,FALSE)</f>
        <v>52.1994953, 20.9663263</v>
      </c>
      <c r="J13" s="32">
        <f t="shared" si="0"/>
        <v>1165</v>
      </c>
      <c r="K13" s="34">
        <f t="shared" si="1"/>
        <v>1165</v>
      </c>
      <c r="L13" s="89">
        <v>0</v>
      </c>
      <c r="M13" s="47">
        <v>2</v>
      </c>
      <c r="N13" s="47">
        <v>22</v>
      </c>
      <c r="O13" s="47">
        <v>2</v>
      </c>
      <c r="P13" s="47">
        <v>18</v>
      </c>
      <c r="Q13" s="47">
        <v>43</v>
      </c>
      <c r="R13" s="47" t="s">
        <v>101</v>
      </c>
      <c r="S13" s="47" t="s">
        <v>101</v>
      </c>
      <c r="T13" s="47" t="s">
        <v>101</v>
      </c>
      <c r="U13" s="47" t="s">
        <v>101</v>
      </c>
      <c r="V13" s="47" t="s">
        <v>101</v>
      </c>
      <c r="W13" s="47" t="s">
        <v>101</v>
      </c>
      <c r="X13" s="47" t="s">
        <v>101</v>
      </c>
      <c r="Y13" s="47" t="s">
        <v>101</v>
      </c>
      <c r="Z13" s="47" t="s">
        <v>101</v>
      </c>
      <c r="AA13" s="47" t="s">
        <v>101</v>
      </c>
      <c r="AB13" s="47" t="s">
        <v>101</v>
      </c>
      <c r="AC13" s="47" t="s">
        <v>101</v>
      </c>
      <c r="AD13" s="47" t="s">
        <v>101</v>
      </c>
      <c r="AE13" s="47" t="s">
        <v>101</v>
      </c>
      <c r="AF13" s="47" t="s">
        <v>101</v>
      </c>
      <c r="AG13" s="47" t="s">
        <v>101</v>
      </c>
      <c r="AH13" s="47" t="s">
        <v>101</v>
      </c>
      <c r="AI13" s="47" t="s">
        <v>101</v>
      </c>
      <c r="AJ13" s="47" t="s">
        <v>101</v>
      </c>
      <c r="AK13" s="47" t="s">
        <v>101</v>
      </c>
      <c r="AL13" s="47" t="s">
        <v>101</v>
      </c>
      <c r="AM13" s="47" t="s">
        <v>101</v>
      </c>
      <c r="AN13" s="47" t="s">
        <v>101</v>
      </c>
      <c r="AO13" s="47" t="s">
        <v>101</v>
      </c>
      <c r="AP13" s="47" t="s">
        <v>101</v>
      </c>
      <c r="AQ13" s="47" t="s">
        <v>101</v>
      </c>
      <c r="AR13" s="47" t="s">
        <v>101</v>
      </c>
      <c r="AS13" s="47" t="s">
        <v>101</v>
      </c>
      <c r="AT13" s="47">
        <v>1</v>
      </c>
      <c r="AU13" s="47" t="s">
        <v>101</v>
      </c>
      <c r="AV13" s="87">
        <v>3</v>
      </c>
      <c r="AW13" s="47" t="s">
        <v>101</v>
      </c>
      <c r="AX13" s="47" t="s">
        <v>101</v>
      </c>
      <c r="AY13" s="47" t="s">
        <v>101</v>
      </c>
      <c r="AZ13" s="47" t="s">
        <v>101</v>
      </c>
      <c r="BA13" s="47" t="s">
        <v>101</v>
      </c>
      <c r="BB13" s="47" t="s">
        <v>101</v>
      </c>
      <c r="BC13" s="47" t="s">
        <v>101</v>
      </c>
      <c r="BD13" s="47" t="s">
        <v>101</v>
      </c>
      <c r="BE13" s="47" t="s">
        <v>101</v>
      </c>
      <c r="BF13" s="47" t="s">
        <v>101</v>
      </c>
      <c r="BG13" s="47" t="s">
        <v>101</v>
      </c>
      <c r="BH13" s="47" t="s">
        <v>101</v>
      </c>
      <c r="BI13" s="47" t="s">
        <v>101</v>
      </c>
      <c r="BJ13" s="47" t="s">
        <v>101</v>
      </c>
      <c r="BK13" s="47" t="s">
        <v>101</v>
      </c>
      <c r="BL13" s="47" t="s">
        <v>101</v>
      </c>
      <c r="BM13" s="47" t="s">
        <v>101</v>
      </c>
      <c r="BN13" s="47" t="s">
        <v>101</v>
      </c>
      <c r="BO13" s="47" t="s">
        <v>101</v>
      </c>
      <c r="BP13" s="47" t="s">
        <v>101</v>
      </c>
      <c r="BQ13" s="47" t="s">
        <v>101</v>
      </c>
      <c r="BR13" s="47">
        <v>1</v>
      </c>
      <c r="BS13" s="47" t="s">
        <v>101</v>
      </c>
      <c r="BT13" s="47" t="s">
        <v>101</v>
      </c>
      <c r="BU13" s="47" t="s">
        <v>101</v>
      </c>
      <c r="BV13" s="47">
        <v>1</v>
      </c>
      <c r="BW13" s="47" t="s">
        <v>101</v>
      </c>
      <c r="BX13" s="47">
        <v>1</v>
      </c>
      <c r="BY13" s="47" t="s">
        <v>101</v>
      </c>
    </row>
    <row r="14" spans="1:77" ht="21" x14ac:dyDescent="0.35">
      <c r="A14">
        <v>1166</v>
      </c>
      <c r="B14" s="79" t="s">
        <v>95</v>
      </c>
      <c r="C14" s="25" t="str">
        <f>VLOOKUP($A14,'[1]LISTA DO OPZ'!$A$4:$Z$934,3,FALSE)</f>
        <v>Racławicka</v>
      </c>
      <c r="D14" s="25" t="str">
        <f>VLOOKUP($A14,'[1]LISTA DO OPZ'!$A$4:$Z$934,2,FALSE)</f>
        <v>Grójecka</v>
      </c>
      <c r="E14" s="25" t="str">
        <f>VLOOKUP($A14,'[1]LISTA DO OPZ'!$A$4:$Z$934,4,FALSE)</f>
        <v>gminna</v>
      </c>
      <c r="F14" s="25">
        <f>VLOOKUP($A14,'[1]LISTA DO OPZ'!$A$4:$Z$934,6,FALSE)</f>
        <v>2</v>
      </c>
      <c r="G14" s="25" t="str">
        <f>VLOOKUP($A14,'[1]LISTA DO OPZ'!$A$4:$Z$934,5,FALSE)</f>
        <v>przez Racławicką</v>
      </c>
      <c r="H14" s="25" t="str">
        <f>VLOOKUP($A14,'[1]LISTA DO OPZ'!$A$4:$Z$934,7,FALSE)</f>
        <v>Ochota</v>
      </c>
      <c r="I14" s="25" t="str">
        <f>VLOOKUP($A14,'[1]LISTA DO OPZ'!$A$4:$Z$934,14,FALSE)</f>
        <v>52.199584, 20.9668761</v>
      </c>
      <c r="J14" s="32">
        <f t="shared" si="0"/>
        <v>1166</v>
      </c>
      <c r="K14" s="34">
        <f t="shared" si="1"/>
        <v>1166</v>
      </c>
      <c r="L14" s="89">
        <v>410</v>
      </c>
      <c r="M14" s="47">
        <v>2</v>
      </c>
      <c r="N14" s="47">
        <v>84</v>
      </c>
      <c r="O14" s="47">
        <v>2</v>
      </c>
      <c r="P14" s="47">
        <v>51</v>
      </c>
      <c r="Q14" s="47">
        <v>138</v>
      </c>
      <c r="R14" s="47" t="s">
        <v>101</v>
      </c>
      <c r="S14" s="47" t="s">
        <v>101</v>
      </c>
      <c r="T14" s="47" t="s">
        <v>101</v>
      </c>
      <c r="U14" s="47" t="s">
        <v>101</v>
      </c>
      <c r="V14" s="47" t="s">
        <v>101</v>
      </c>
      <c r="W14" s="47" t="s">
        <v>101</v>
      </c>
      <c r="X14" s="47" t="s">
        <v>101</v>
      </c>
      <c r="Y14" s="47" t="s">
        <v>101</v>
      </c>
      <c r="Z14" s="47" t="s">
        <v>101</v>
      </c>
      <c r="AA14" s="47" t="s">
        <v>101</v>
      </c>
      <c r="AB14" s="47">
        <v>1</v>
      </c>
      <c r="AC14" s="47" t="s">
        <v>101</v>
      </c>
      <c r="AD14" s="47" t="s">
        <v>101</v>
      </c>
      <c r="AE14" s="47" t="s">
        <v>101</v>
      </c>
      <c r="AF14" s="47" t="s">
        <v>101</v>
      </c>
      <c r="AG14" s="47">
        <v>1</v>
      </c>
      <c r="AH14" s="47" t="s">
        <v>101</v>
      </c>
      <c r="AI14" s="47" t="s">
        <v>101</v>
      </c>
      <c r="AJ14" s="47" t="s">
        <v>101</v>
      </c>
      <c r="AK14" s="47">
        <v>1</v>
      </c>
      <c r="AL14" s="47" t="s">
        <v>101</v>
      </c>
      <c r="AM14" s="47" t="s">
        <v>101</v>
      </c>
      <c r="AN14" s="47" t="s">
        <v>101</v>
      </c>
      <c r="AO14" s="47" t="s">
        <v>101</v>
      </c>
      <c r="AP14" s="47" t="s">
        <v>101</v>
      </c>
      <c r="AQ14" s="47" t="s">
        <v>101</v>
      </c>
      <c r="AR14" s="47" t="s">
        <v>101</v>
      </c>
      <c r="AS14" s="47" t="s">
        <v>101</v>
      </c>
      <c r="AT14" s="47" t="s">
        <v>101</v>
      </c>
      <c r="AU14" s="47" t="s">
        <v>101</v>
      </c>
      <c r="AV14" s="87">
        <v>2</v>
      </c>
      <c r="AW14" s="47" t="s">
        <v>101</v>
      </c>
      <c r="AX14" s="47" t="s">
        <v>101</v>
      </c>
      <c r="AY14" s="47" t="s">
        <v>101</v>
      </c>
      <c r="AZ14" s="47" t="s">
        <v>101</v>
      </c>
      <c r="BA14" s="47" t="s">
        <v>101</v>
      </c>
      <c r="BB14" s="47" t="s">
        <v>101</v>
      </c>
      <c r="BC14" s="47" t="s">
        <v>101</v>
      </c>
      <c r="BD14" s="47" t="s">
        <v>101</v>
      </c>
      <c r="BE14" s="47">
        <v>1</v>
      </c>
      <c r="BF14" s="47" t="s">
        <v>101</v>
      </c>
      <c r="BG14" s="47" t="s">
        <v>101</v>
      </c>
      <c r="BH14" s="47" t="s">
        <v>101</v>
      </c>
      <c r="BI14" s="47" t="s">
        <v>101</v>
      </c>
      <c r="BJ14" s="47">
        <v>1</v>
      </c>
      <c r="BK14" s="47" t="s">
        <v>101</v>
      </c>
      <c r="BL14" s="47" t="s">
        <v>101</v>
      </c>
      <c r="BM14" s="47">
        <v>1</v>
      </c>
      <c r="BN14" s="47" t="s">
        <v>101</v>
      </c>
      <c r="BO14" s="47" t="s">
        <v>101</v>
      </c>
      <c r="BP14" s="47" t="s">
        <v>101</v>
      </c>
      <c r="BQ14" s="47" t="s">
        <v>101</v>
      </c>
      <c r="BR14" s="47" t="s">
        <v>101</v>
      </c>
      <c r="BS14" s="47" t="s">
        <v>101</v>
      </c>
      <c r="BT14" s="47" t="s">
        <v>101</v>
      </c>
      <c r="BU14" s="47" t="s">
        <v>101</v>
      </c>
      <c r="BV14" s="47" t="s">
        <v>101</v>
      </c>
      <c r="BW14" s="47" t="s">
        <v>101</v>
      </c>
      <c r="BX14" s="47" t="s">
        <v>101</v>
      </c>
      <c r="BY14" s="47" t="s">
        <v>101</v>
      </c>
    </row>
    <row r="15" spans="1:77" ht="21" x14ac:dyDescent="0.35">
      <c r="A15">
        <v>1167</v>
      </c>
      <c r="B15" s="79" t="s">
        <v>95</v>
      </c>
      <c r="C15" s="25" t="str">
        <f>VLOOKUP($A15,'[1]LISTA DO OPZ'!$A$4:$Z$934,3,FALSE)</f>
        <v>Grójecka 125</v>
      </c>
      <c r="D15" s="25" t="str">
        <f>VLOOKUP($A15,'[1]LISTA DO OPZ'!$A$4:$Z$934,2,FALSE)</f>
        <v>Grójecka</v>
      </c>
      <c r="E15" s="25" t="str">
        <f>VLOOKUP($A15,'[1]LISTA DO OPZ'!$A$4:$Z$934,4,FALSE)</f>
        <v>wewnętrzna</v>
      </c>
      <c r="F15" s="25">
        <f>VLOOKUP($A15,'[1]LISTA DO OPZ'!$A$4:$Z$934,6,FALSE)</f>
        <v>1</v>
      </c>
      <c r="G15" s="25" t="str">
        <f>VLOOKUP($A15,'[1]LISTA DO OPZ'!$A$4:$Z$934,5,FALSE)</f>
        <v>wjazd do BP</v>
      </c>
      <c r="H15" s="25" t="str">
        <f>VLOOKUP($A15,'[1]LISTA DO OPZ'!$A$4:$Z$934,7,FALSE)</f>
        <v>Ochota</v>
      </c>
      <c r="I15" s="25" t="str">
        <f>VLOOKUP($A15,'[1]LISTA DO OPZ'!$A$4:$Z$934,14,FALSE)</f>
        <v>52.2008006, 20.9678726</v>
      </c>
      <c r="J15" s="32">
        <f t="shared" si="0"/>
        <v>1167</v>
      </c>
      <c r="K15" s="34">
        <f t="shared" si="1"/>
        <v>1167</v>
      </c>
      <c r="L15" s="89">
        <v>0</v>
      </c>
      <c r="M15" s="47">
        <v>4</v>
      </c>
      <c r="N15" s="47">
        <v>49</v>
      </c>
      <c r="O15" s="47">
        <v>2</v>
      </c>
      <c r="P15" s="47">
        <v>9</v>
      </c>
      <c r="Q15" s="47">
        <v>65</v>
      </c>
      <c r="R15" s="47" t="s">
        <v>101</v>
      </c>
      <c r="S15" s="47" t="s">
        <v>101</v>
      </c>
      <c r="T15" s="47" t="s">
        <v>101</v>
      </c>
      <c r="U15" s="47" t="s">
        <v>101</v>
      </c>
      <c r="V15" s="47" t="s">
        <v>101</v>
      </c>
      <c r="W15" s="47" t="s">
        <v>101</v>
      </c>
      <c r="X15" s="47" t="s">
        <v>101</v>
      </c>
      <c r="Y15" s="47" t="s">
        <v>101</v>
      </c>
      <c r="Z15" s="47" t="s">
        <v>101</v>
      </c>
      <c r="AA15" s="47" t="s">
        <v>101</v>
      </c>
      <c r="AB15" s="47">
        <v>1</v>
      </c>
      <c r="AC15" s="47" t="s">
        <v>101</v>
      </c>
      <c r="AD15" s="47" t="s">
        <v>101</v>
      </c>
      <c r="AE15" s="47" t="s">
        <v>101</v>
      </c>
      <c r="AF15" s="47" t="s">
        <v>101</v>
      </c>
      <c r="AG15" s="47" t="s">
        <v>101</v>
      </c>
      <c r="AH15" s="47" t="s">
        <v>101</v>
      </c>
      <c r="AI15" s="47" t="s">
        <v>101</v>
      </c>
      <c r="AJ15" s="47" t="s">
        <v>101</v>
      </c>
      <c r="AK15" s="47" t="s">
        <v>101</v>
      </c>
      <c r="AL15" s="47" t="s">
        <v>101</v>
      </c>
      <c r="AM15" s="47" t="s">
        <v>101</v>
      </c>
      <c r="AN15" s="47" t="s">
        <v>101</v>
      </c>
      <c r="AO15" s="47" t="s">
        <v>101</v>
      </c>
      <c r="AP15" s="47" t="s">
        <v>101</v>
      </c>
      <c r="AQ15" s="47" t="s">
        <v>101</v>
      </c>
      <c r="AR15" s="47" t="s">
        <v>101</v>
      </c>
      <c r="AS15" s="47" t="s">
        <v>101</v>
      </c>
      <c r="AT15" s="47" t="s">
        <v>101</v>
      </c>
      <c r="AU15" s="47" t="s">
        <v>101</v>
      </c>
      <c r="AV15" s="87">
        <v>4</v>
      </c>
      <c r="AW15" s="47" t="s">
        <v>101</v>
      </c>
      <c r="AX15" s="47" t="s">
        <v>101</v>
      </c>
      <c r="AY15" s="47" t="s">
        <v>101</v>
      </c>
      <c r="AZ15" s="47" t="s">
        <v>101</v>
      </c>
      <c r="BA15" s="47" t="s">
        <v>101</v>
      </c>
      <c r="BB15" s="47" t="s">
        <v>101</v>
      </c>
      <c r="BC15" s="47" t="s">
        <v>101</v>
      </c>
      <c r="BD15" s="47" t="s">
        <v>101</v>
      </c>
      <c r="BE15" s="47">
        <v>1</v>
      </c>
      <c r="BF15" s="47" t="s">
        <v>101</v>
      </c>
      <c r="BG15" s="47" t="s">
        <v>101</v>
      </c>
      <c r="BH15" s="47" t="s">
        <v>101</v>
      </c>
      <c r="BI15" s="47" t="s">
        <v>101</v>
      </c>
      <c r="BJ15" s="47" t="s">
        <v>101</v>
      </c>
      <c r="BK15" s="47" t="s">
        <v>101</v>
      </c>
      <c r="BL15" s="47" t="s">
        <v>101</v>
      </c>
      <c r="BM15" s="47" t="s">
        <v>101</v>
      </c>
      <c r="BN15" s="47" t="s">
        <v>101</v>
      </c>
      <c r="BO15" s="47" t="s">
        <v>101</v>
      </c>
      <c r="BP15" s="47" t="s">
        <v>101</v>
      </c>
      <c r="BQ15" s="47" t="s">
        <v>101</v>
      </c>
      <c r="BR15" s="47" t="s">
        <v>101</v>
      </c>
      <c r="BS15" s="47" t="s">
        <v>101</v>
      </c>
      <c r="BT15" s="47" t="s">
        <v>101</v>
      </c>
      <c r="BU15" s="47" t="s">
        <v>101</v>
      </c>
      <c r="BV15" s="47" t="s">
        <v>101</v>
      </c>
      <c r="BW15" s="47" t="s">
        <v>101</v>
      </c>
      <c r="BX15" s="47" t="s">
        <v>101</v>
      </c>
      <c r="BY15" s="47" t="s">
        <v>101</v>
      </c>
    </row>
    <row r="16" spans="1:77" ht="21" x14ac:dyDescent="0.35">
      <c r="A16">
        <v>1168</v>
      </c>
      <c r="B16" s="80" t="s">
        <v>96</v>
      </c>
      <c r="C16" s="25" t="str">
        <f>VLOOKUP($A16,'[1]LISTA DO OPZ'!$A$4:$Z$934,3,FALSE)</f>
        <v>Winnicka</v>
      </c>
      <c r="D16" s="25" t="str">
        <f>VLOOKUP($A16,'[1]LISTA DO OPZ'!$A$4:$Z$934,2,FALSE)</f>
        <v>Grójecka</v>
      </c>
      <c r="E16" s="25" t="str">
        <f>VLOOKUP($A16,'[1]LISTA DO OPZ'!$A$4:$Z$934,4,FALSE)</f>
        <v>gminna</v>
      </c>
      <c r="F16" s="25">
        <f>VLOOKUP($A16,'[1]LISTA DO OPZ'!$A$4:$Z$934,6,FALSE)</f>
        <v>2</v>
      </c>
      <c r="G16" s="25" t="str">
        <f>VLOOKUP($A16,'[1]LISTA DO OPZ'!$A$4:$Z$934,5,FALSE)</f>
        <v>przez Winnicką</v>
      </c>
      <c r="H16" s="25" t="str">
        <f>VLOOKUP($A16,'[1]LISTA DO OPZ'!$A$4:$Z$934,7,FALSE)</f>
        <v>Ochota</v>
      </c>
      <c r="I16" s="25" t="str">
        <f>VLOOKUP($A16,'[1]LISTA DO OPZ'!$A$4:$Z$934,14,FALSE)</f>
        <v>52.2137519, 20.9791996</v>
      </c>
      <c r="J16" s="32">
        <f t="shared" si="0"/>
        <v>1168</v>
      </c>
      <c r="K16" s="34">
        <f t="shared" si="1"/>
        <v>1168</v>
      </c>
      <c r="L16" s="89">
        <v>133</v>
      </c>
      <c r="M16" s="47">
        <v>11</v>
      </c>
      <c r="N16" s="47">
        <v>323</v>
      </c>
      <c r="O16" s="47">
        <v>44</v>
      </c>
      <c r="P16" s="47">
        <v>24</v>
      </c>
      <c r="Q16" s="47">
        <v>403</v>
      </c>
      <c r="R16" s="47" t="s">
        <v>101</v>
      </c>
      <c r="S16" s="47" t="s">
        <v>101</v>
      </c>
      <c r="T16" s="47">
        <v>1</v>
      </c>
      <c r="U16" s="47" t="s">
        <v>101</v>
      </c>
      <c r="V16" s="47" t="s">
        <v>101</v>
      </c>
      <c r="W16" s="47" t="s">
        <v>101</v>
      </c>
      <c r="X16" s="47" t="s">
        <v>101</v>
      </c>
      <c r="Y16" s="47" t="s">
        <v>101</v>
      </c>
      <c r="Z16" s="47" t="s">
        <v>101</v>
      </c>
      <c r="AA16" s="47" t="s">
        <v>101</v>
      </c>
      <c r="AB16" s="47" t="s">
        <v>101</v>
      </c>
      <c r="AC16" s="47" t="s">
        <v>101</v>
      </c>
      <c r="AD16" s="47" t="s">
        <v>101</v>
      </c>
      <c r="AE16" s="47" t="s">
        <v>101</v>
      </c>
      <c r="AF16" s="47" t="s">
        <v>101</v>
      </c>
      <c r="AG16" s="47" t="s">
        <v>101</v>
      </c>
      <c r="AH16" s="47" t="s">
        <v>101</v>
      </c>
      <c r="AI16" s="47" t="s">
        <v>101</v>
      </c>
      <c r="AJ16" s="47" t="s">
        <v>101</v>
      </c>
      <c r="AK16" s="47" t="s">
        <v>101</v>
      </c>
      <c r="AL16" s="47" t="s">
        <v>101</v>
      </c>
      <c r="AM16" s="47" t="s">
        <v>101</v>
      </c>
      <c r="AN16" s="47" t="s">
        <v>101</v>
      </c>
      <c r="AO16" s="47" t="s">
        <v>101</v>
      </c>
      <c r="AP16" s="47" t="s">
        <v>101</v>
      </c>
      <c r="AQ16" s="47" t="s">
        <v>101</v>
      </c>
      <c r="AR16" s="47" t="s">
        <v>101</v>
      </c>
      <c r="AS16" s="47" t="s">
        <v>101</v>
      </c>
      <c r="AT16" s="47" t="s">
        <v>101</v>
      </c>
      <c r="AU16" s="47" t="s">
        <v>101</v>
      </c>
      <c r="AV16" s="87">
        <v>4</v>
      </c>
      <c r="AW16" s="47" t="s">
        <v>101</v>
      </c>
      <c r="AX16" s="47" t="s">
        <v>101</v>
      </c>
      <c r="AY16" s="47">
        <v>1</v>
      </c>
      <c r="AZ16" s="47">
        <v>1</v>
      </c>
      <c r="BA16" s="47" t="s">
        <v>101</v>
      </c>
      <c r="BB16" s="47" t="s">
        <v>101</v>
      </c>
      <c r="BC16" s="47" t="s">
        <v>101</v>
      </c>
      <c r="BD16" s="47" t="s">
        <v>101</v>
      </c>
      <c r="BE16" s="47" t="s">
        <v>101</v>
      </c>
      <c r="BF16" s="47" t="s">
        <v>101</v>
      </c>
      <c r="BG16" s="47" t="s">
        <v>101</v>
      </c>
      <c r="BH16" s="47" t="s">
        <v>101</v>
      </c>
      <c r="BI16" s="47" t="s">
        <v>101</v>
      </c>
      <c r="BJ16" s="47" t="s">
        <v>101</v>
      </c>
      <c r="BK16" s="47" t="s">
        <v>101</v>
      </c>
      <c r="BL16" s="47" t="s">
        <v>101</v>
      </c>
      <c r="BM16" s="47" t="s">
        <v>101</v>
      </c>
      <c r="BN16" s="47" t="s">
        <v>101</v>
      </c>
      <c r="BO16" s="47" t="s">
        <v>101</v>
      </c>
      <c r="BP16" s="47" t="s">
        <v>101</v>
      </c>
      <c r="BQ16" s="47" t="s">
        <v>101</v>
      </c>
      <c r="BR16" s="47" t="s">
        <v>101</v>
      </c>
      <c r="BS16" s="47" t="s">
        <v>101</v>
      </c>
      <c r="BT16" s="47" t="s">
        <v>101</v>
      </c>
      <c r="BU16" s="47" t="s">
        <v>101</v>
      </c>
      <c r="BV16" s="47" t="s">
        <v>101</v>
      </c>
      <c r="BW16" s="47" t="s">
        <v>101</v>
      </c>
      <c r="BX16" s="47" t="s">
        <v>101</v>
      </c>
      <c r="BY16" s="47" t="s">
        <v>101</v>
      </c>
    </row>
    <row r="17" spans="1:77" ht="21" x14ac:dyDescent="0.35">
      <c r="A17">
        <v>1169</v>
      </c>
      <c r="B17" s="78" t="s">
        <v>94</v>
      </c>
      <c r="C17" s="25" t="str">
        <f>VLOOKUP($A17,'[1]LISTA DO OPZ'!$A$4:$Z$934,3,FALSE)</f>
        <v>Mochnackiego</v>
      </c>
      <c r="D17" s="25" t="str">
        <f>VLOOKUP($A17,'[1]LISTA DO OPZ'!$A$4:$Z$934,2,FALSE)</f>
        <v>Grójecka</v>
      </c>
      <c r="E17" s="25" t="str">
        <f>VLOOKUP($A17,'[1]LISTA DO OPZ'!$A$4:$Z$934,4,FALSE)</f>
        <v>gminna</v>
      </c>
      <c r="F17" s="25">
        <f>VLOOKUP($A17,'[1]LISTA DO OPZ'!$A$4:$Z$934,6,FALSE)</f>
        <v>2</v>
      </c>
      <c r="G17" s="25" t="str">
        <f>VLOOKUP($A17,'[1]LISTA DO OPZ'!$A$4:$Z$934,5,FALSE)</f>
        <v>przez Mochnackiego</v>
      </c>
      <c r="H17" s="25" t="str">
        <f>VLOOKUP($A17,'[1]LISTA DO OPZ'!$A$4:$Z$934,7,FALSE)</f>
        <v>Ochota</v>
      </c>
      <c r="I17" s="25" t="str">
        <f>VLOOKUP($A17,'[1]LISTA DO OPZ'!$A$4:$Z$934,14,FALSE)</f>
        <v>52.2172852, 20.9823418</v>
      </c>
      <c r="J17" s="32">
        <f t="shared" si="0"/>
        <v>1169</v>
      </c>
      <c r="K17" s="34">
        <f t="shared" si="1"/>
        <v>1169</v>
      </c>
      <c r="L17" s="89">
        <v>17</v>
      </c>
      <c r="M17" s="47">
        <v>0</v>
      </c>
      <c r="N17" s="47">
        <v>143</v>
      </c>
      <c r="O17" s="47">
        <v>27</v>
      </c>
      <c r="P17" s="47">
        <v>0</v>
      </c>
      <c r="Q17" s="47">
        <v>169</v>
      </c>
      <c r="R17" s="47" t="s">
        <v>101</v>
      </c>
      <c r="S17" s="47" t="s">
        <v>101</v>
      </c>
      <c r="T17" s="47" t="s">
        <v>101</v>
      </c>
      <c r="U17" s="47" t="s">
        <v>101</v>
      </c>
      <c r="V17" s="47" t="s">
        <v>101</v>
      </c>
      <c r="W17" s="47" t="s">
        <v>101</v>
      </c>
      <c r="X17" s="47">
        <v>1</v>
      </c>
      <c r="Y17" s="47" t="s">
        <v>101</v>
      </c>
      <c r="Z17" s="47" t="s">
        <v>101</v>
      </c>
      <c r="AA17" s="47" t="s">
        <v>101</v>
      </c>
      <c r="AB17" s="47" t="s">
        <v>101</v>
      </c>
      <c r="AC17" s="47" t="s">
        <v>101</v>
      </c>
      <c r="AD17" s="47" t="s">
        <v>101</v>
      </c>
      <c r="AE17" s="47">
        <v>1</v>
      </c>
      <c r="AF17" s="47" t="s">
        <v>101</v>
      </c>
      <c r="AG17" s="47" t="s">
        <v>101</v>
      </c>
      <c r="AH17" s="47" t="s">
        <v>101</v>
      </c>
      <c r="AI17" s="47" t="s">
        <v>101</v>
      </c>
      <c r="AJ17" s="47" t="s">
        <v>101</v>
      </c>
      <c r="AK17" s="47" t="s">
        <v>101</v>
      </c>
      <c r="AL17" s="47" t="s">
        <v>101</v>
      </c>
      <c r="AM17" s="47" t="s">
        <v>101</v>
      </c>
      <c r="AN17" s="47" t="s">
        <v>101</v>
      </c>
      <c r="AO17" s="47" t="s">
        <v>101</v>
      </c>
      <c r="AP17" s="47" t="s">
        <v>101</v>
      </c>
      <c r="AQ17" s="47" t="s">
        <v>101</v>
      </c>
      <c r="AR17" s="47" t="s">
        <v>101</v>
      </c>
      <c r="AS17" s="47" t="s">
        <v>101</v>
      </c>
      <c r="AT17" s="47" t="s">
        <v>101</v>
      </c>
      <c r="AU17" s="47" t="s">
        <v>101</v>
      </c>
      <c r="AV17" s="87">
        <v>3</v>
      </c>
      <c r="AW17" s="47" t="s">
        <v>101</v>
      </c>
      <c r="AX17" s="47" t="s">
        <v>101</v>
      </c>
      <c r="AY17" s="47" t="s">
        <v>101</v>
      </c>
      <c r="AZ17" s="47" t="s">
        <v>101</v>
      </c>
      <c r="BA17" s="47" t="s">
        <v>101</v>
      </c>
      <c r="BB17" s="47" t="s">
        <v>101</v>
      </c>
      <c r="BC17" s="47">
        <v>1</v>
      </c>
      <c r="BD17" s="47" t="s">
        <v>101</v>
      </c>
      <c r="BE17" s="47" t="s">
        <v>101</v>
      </c>
      <c r="BF17" s="47" t="s">
        <v>101</v>
      </c>
      <c r="BG17" s="47" t="s">
        <v>101</v>
      </c>
      <c r="BH17" s="47" t="s">
        <v>101</v>
      </c>
      <c r="BI17" s="47" t="s">
        <v>101</v>
      </c>
      <c r="BJ17" s="47" t="s">
        <v>101</v>
      </c>
      <c r="BK17" s="47" t="s">
        <v>101</v>
      </c>
      <c r="BL17" s="47" t="s">
        <v>101</v>
      </c>
      <c r="BM17" s="47" t="s">
        <v>101</v>
      </c>
      <c r="BN17" s="47" t="s">
        <v>101</v>
      </c>
      <c r="BO17" s="47" t="s">
        <v>101</v>
      </c>
      <c r="BP17" s="47" t="s">
        <v>101</v>
      </c>
      <c r="BQ17" s="47" t="s">
        <v>101</v>
      </c>
      <c r="BR17" s="47" t="s">
        <v>101</v>
      </c>
      <c r="BS17" s="47" t="s">
        <v>101</v>
      </c>
      <c r="BT17" s="47" t="s">
        <v>101</v>
      </c>
      <c r="BU17" s="47" t="s">
        <v>101</v>
      </c>
      <c r="BV17" s="47" t="s">
        <v>101</v>
      </c>
      <c r="BW17" s="47" t="s">
        <v>101</v>
      </c>
      <c r="BX17" s="47" t="s">
        <v>101</v>
      </c>
      <c r="BY17" s="47" t="s">
        <v>101</v>
      </c>
    </row>
    <row r="18" spans="1:77" ht="21" x14ac:dyDescent="0.35">
      <c r="A18">
        <v>1170</v>
      </c>
      <c r="B18" s="78" t="s">
        <v>94</v>
      </c>
      <c r="C18" s="25" t="str">
        <f>VLOOKUP($A18,'[1]LISTA DO OPZ'!$A$4:$Z$934,3,FALSE)</f>
        <v>Plac Narutowicza</v>
      </c>
      <c r="D18" s="25" t="str">
        <f>VLOOKUP($A18,'[1]LISTA DO OPZ'!$A$4:$Z$934,2,FALSE)</f>
        <v>Grójecka</v>
      </c>
      <c r="E18" s="25" t="str">
        <f>VLOOKUP($A18,'[1]LISTA DO OPZ'!$A$4:$Z$934,4,FALSE)</f>
        <v>wojewódzka</v>
      </c>
      <c r="F18" s="25">
        <f>VLOOKUP($A18,'[1]LISTA DO OPZ'!$A$4:$Z$934,6,FALSE)</f>
        <v>3</v>
      </c>
      <c r="G18" s="25" t="str">
        <f>VLOOKUP($A18,'[1]LISTA DO OPZ'!$A$4:$Z$934,5,FALSE)</f>
        <v>przez Grójecką E</v>
      </c>
      <c r="H18" s="25" t="str">
        <f>VLOOKUP($A18,'[1]LISTA DO OPZ'!$A$4:$Z$934,7,FALSE)</f>
        <v>Ochota</v>
      </c>
      <c r="I18" s="25" t="str">
        <f>VLOOKUP($A18,'[1]LISTA DO OPZ'!$A$4:$Z$934,14,FALSE)</f>
        <v>52.2181479, 20.9831665</v>
      </c>
      <c r="J18" s="32">
        <f t="shared" si="0"/>
        <v>1170</v>
      </c>
      <c r="K18" s="34">
        <f t="shared" si="1"/>
        <v>1170</v>
      </c>
      <c r="L18" s="89">
        <v>879</v>
      </c>
      <c r="M18" s="47">
        <v>0</v>
      </c>
      <c r="N18" s="47">
        <v>131</v>
      </c>
      <c r="O18" s="47">
        <v>42</v>
      </c>
      <c r="P18" s="47">
        <v>6</v>
      </c>
      <c r="Q18" s="47">
        <v>178</v>
      </c>
      <c r="R18" s="47" t="s">
        <v>101</v>
      </c>
      <c r="S18" s="47">
        <v>1</v>
      </c>
      <c r="T18" s="47" t="s">
        <v>101</v>
      </c>
      <c r="U18" s="47" t="s">
        <v>101</v>
      </c>
      <c r="V18" s="47" t="s">
        <v>101</v>
      </c>
      <c r="W18" s="47" t="s">
        <v>101</v>
      </c>
      <c r="X18" s="47" t="s">
        <v>101</v>
      </c>
      <c r="Y18" s="47" t="s">
        <v>101</v>
      </c>
      <c r="Z18" s="47" t="s">
        <v>101</v>
      </c>
      <c r="AA18" s="47" t="s">
        <v>101</v>
      </c>
      <c r="AB18" s="47" t="s">
        <v>101</v>
      </c>
      <c r="AC18" s="47" t="s">
        <v>101</v>
      </c>
      <c r="AD18" s="47">
        <v>1</v>
      </c>
      <c r="AE18" s="47" t="s">
        <v>101</v>
      </c>
      <c r="AF18" s="47" t="s">
        <v>101</v>
      </c>
      <c r="AG18" s="47" t="s">
        <v>101</v>
      </c>
      <c r="AH18" s="47">
        <v>1</v>
      </c>
      <c r="AI18" s="47" t="s">
        <v>101</v>
      </c>
      <c r="AJ18" s="47">
        <v>1</v>
      </c>
      <c r="AK18" s="47" t="s">
        <v>101</v>
      </c>
      <c r="AL18" s="47" t="s">
        <v>101</v>
      </c>
      <c r="AM18" s="47" t="s">
        <v>101</v>
      </c>
      <c r="AN18" s="47" t="s">
        <v>101</v>
      </c>
      <c r="AO18" s="47" t="s">
        <v>101</v>
      </c>
      <c r="AP18" s="47" t="s">
        <v>101</v>
      </c>
      <c r="AQ18" s="47" t="s">
        <v>101</v>
      </c>
      <c r="AR18" s="47" t="s">
        <v>101</v>
      </c>
      <c r="AS18" s="47" t="s">
        <v>101</v>
      </c>
      <c r="AT18" s="47" t="s">
        <v>101</v>
      </c>
      <c r="AU18" s="47" t="s">
        <v>101</v>
      </c>
      <c r="AV18" s="87">
        <v>2</v>
      </c>
      <c r="AW18" s="47" t="s">
        <v>101</v>
      </c>
      <c r="AX18" s="47">
        <v>1</v>
      </c>
      <c r="AY18" s="47" t="s">
        <v>101</v>
      </c>
      <c r="AZ18" s="47" t="s">
        <v>101</v>
      </c>
      <c r="BA18" s="47" t="s">
        <v>101</v>
      </c>
      <c r="BB18" s="47" t="s">
        <v>101</v>
      </c>
      <c r="BC18" s="47" t="s">
        <v>101</v>
      </c>
      <c r="BD18" s="47" t="s">
        <v>101</v>
      </c>
      <c r="BE18" s="47" t="s">
        <v>101</v>
      </c>
      <c r="BF18" s="47" t="s">
        <v>101</v>
      </c>
      <c r="BG18" s="47">
        <v>1</v>
      </c>
      <c r="BH18" s="47" t="s">
        <v>101</v>
      </c>
      <c r="BI18" s="47" t="s">
        <v>101</v>
      </c>
      <c r="BJ18" s="47" t="s">
        <v>101</v>
      </c>
      <c r="BK18" s="47" t="s">
        <v>101</v>
      </c>
      <c r="BL18" s="47" t="s">
        <v>101</v>
      </c>
      <c r="BM18" s="47" t="s">
        <v>101</v>
      </c>
      <c r="BN18" s="47" t="s">
        <v>101</v>
      </c>
      <c r="BO18" s="47" t="s">
        <v>101</v>
      </c>
      <c r="BP18" s="47" t="s">
        <v>101</v>
      </c>
      <c r="BQ18" s="47" t="s">
        <v>101</v>
      </c>
      <c r="BR18" s="47" t="s">
        <v>101</v>
      </c>
      <c r="BS18" s="47" t="s">
        <v>101</v>
      </c>
      <c r="BT18" s="47" t="s">
        <v>101</v>
      </c>
      <c r="BU18" s="47" t="s">
        <v>101</v>
      </c>
      <c r="BV18" s="47">
        <v>1</v>
      </c>
      <c r="BW18" s="47" t="s">
        <v>101</v>
      </c>
      <c r="BX18" s="47" t="s">
        <v>101</v>
      </c>
      <c r="BY18" s="47" t="s">
        <v>101</v>
      </c>
    </row>
    <row r="19" spans="1:77" ht="21" x14ac:dyDescent="0.35">
      <c r="A19">
        <v>1171</v>
      </c>
      <c r="B19" s="78" t="s">
        <v>94</v>
      </c>
      <c r="C19" s="25" t="str">
        <f>VLOOKUP($A19,'[1]LISTA DO OPZ'!$A$4:$Z$934,3,FALSE)</f>
        <v>Plac Narutowicza</v>
      </c>
      <c r="D19" s="25" t="str">
        <f>VLOOKUP($A19,'[1]LISTA DO OPZ'!$A$4:$Z$934,2,FALSE)</f>
        <v>Grójecka</v>
      </c>
      <c r="E19" s="25" t="str">
        <f>VLOOKUP($A19,'[1]LISTA DO OPZ'!$A$4:$Z$934,4,FALSE)</f>
        <v>wojewódzka</v>
      </c>
      <c r="F19" s="25">
        <f>VLOOKUP($A19,'[1]LISTA DO OPZ'!$A$4:$Z$934,6,FALSE)</f>
        <v>2</v>
      </c>
      <c r="G19" s="25" t="str">
        <f>VLOOKUP($A19,'[1]LISTA DO OPZ'!$A$4:$Z$934,5,FALSE)</f>
        <v>przez tory tramwajowe E</v>
      </c>
      <c r="H19" s="25" t="str">
        <f>VLOOKUP($A19,'[1]LISTA DO OPZ'!$A$4:$Z$934,7,FALSE)</f>
        <v>Ochota</v>
      </c>
      <c r="I19" s="25" t="str">
        <f>VLOOKUP($A19,'[1]LISTA DO OPZ'!$A$4:$Z$934,14,FALSE)</f>
        <v>52.2182144, 20.9831437</v>
      </c>
      <c r="J19" s="32">
        <f t="shared" si="0"/>
        <v>1171</v>
      </c>
      <c r="K19" s="34">
        <f t="shared" si="1"/>
        <v>1171</v>
      </c>
      <c r="L19" s="89">
        <v>0</v>
      </c>
      <c r="M19" s="47">
        <v>0</v>
      </c>
      <c r="N19" s="47">
        <v>131</v>
      </c>
      <c r="O19" s="47">
        <v>42</v>
      </c>
      <c r="P19" s="47">
        <v>6</v>
      </c>
      <c r="Q19" s="47">
        <v>178</v>
      </c>
      <c r="R19" s="47" t="s">
        <v>101</v>
      </c>
      <c r="S19" s="47">
        <v>1</v>
      </c>
      <c r="T19" s="47" t="s">
        <v>101</v>
      </c>
      <c r="U19" s="47" t="s">
        <v>101</v>
      </c>
      <c r="V19" s="47" t="s">
        <v>101</v>
      </c>
      <c r="W19" s="47" t="s">
        <v>101</v>
      </c>
      <c r="X19" s="47" t="s">
        <v>101</v>
      </c>
      <c r="Y19" s="47" t="s">
        <v>101</v>
      </c>
      <c r="Z19" s="47" t="s">
        <v>101</v>
      </c>
      <c r="AA19" s="47" t="s">
        <v>101</v>
      </c>
      <c r="AB19" s="47" t="s">
        <v>101</v>
      </c>
      <c r="AC19" s="47" t="s">
        <v>101</v>
      </c>
      <c r="AD19" s="47" t="s">
        <v>101</v>
      </c>
      <c r="AE19" s="47" t="s">
        <v>101</v>
      </c>
      <c r="AF19" s="47" t="s">
        <v>101</v>
      </c>
      <c r="AG19" s="47" t="s">
        <v>101</v>
      </c>
      <c r="AH19" s="47" t="s">
        <v>101</v>
      </c>
      <c r="AI19" s="47" t="s">
        <v>101</v>
      </c>
      <c r="AJ19" s="47" t="s">
        <v>101</v>
      </c>
      <c r="AK19" s="47" t="s">
        <v>101</v>
      </c>
      <c r="AL19" s="47" t="s">
        <v>101</v>
      </c>
      <c r="AM19" s="47" t="s">
        <v>101</v>
      </c>
      <c r="AN19" s="47">
        <v>1</v>
      </c>
      <c r="AO19" s="47" t="s">
        <v>101</v>
      </c>
      <c r="AP19" s="47" t="s">
        <v>101</v>
      </c>
      <c r="AQ19" s="47" t="s">
        <v>101</v>
      </c>
      <c r="AR19" s="47" t="s">
        <v>101</v>
      </c>
      <c r="AS19" s="47" t="s">
        <v>101</v>
      </c>
      <c r="AT19" s="47" t="s">
        <v>101</v>
      </c>
      <c r="AU19" s="47" t="s">
        <v>101</v>
      </c>
      <c r="AV19" s="87">
        <v>4</v>
      </c>
      <c r="AW19" s="47" t="s">
        <v>101</v>
      </c>
      <c r="AX19" s="47">
        <v>1</v>
      </c>
      <c r="AY19" s="47" t="s">
        <v>101</v>
      </c>
      <c r="AZ19" s="47" t="s">
        <v>101</v>
      </c>
      <c r="BA19" s="47" t="s">
        <v>101</v>
      </c>
      <c r="BB19" s="47" t="s">
        <v>101</v>
      </c>
      <c r="BC19" s="47" t="s">
        <v>101</v>
      </c>
      <c r="BD19" s="47" t="s">
        <v>101</v>
      </c>
      <c r="BE19" s="47" t="s">
        <v>101</v>
      </c>
      <c r="BF19" s="47" t="s">
        <v>101</v>
      </c>
      <c r="BG19" s="47" t="s">
        <v>101</v>
      </c>
      <c r="BH19" s="47" t="s">
        <v>101</v>
      </c>
      <c r="BI19" s="47" t="s">
        <v>101</v>
      </c>
      <c r="BJ19" s="47" t="s">
        <v>101</v>
      </c>
      <c r="BK19" s="47" t="s">
        <v>101</v>
      </c>
      <c r="BL19" s="47" t="s">
        <v>101</v>
      </c>
      <c r="BM19" s="47" t="s">
        <v>101</v>
      </c>
      <c r="BN19" s="47" t="s">
        <v>101</v>
      </c>
      <c r="BO19" s="47" t="s">
        <v>101</v>
      </c>
      <c r="BP19" s="47" t="s">
        <v>101</v>
      </c>
      <c r="BQ19" s="47" t="s">
        <v>101</v>
      </c>
      <c r="BR19" s="47" t="s">
        <v>101</v>
      </c>
      <c r="BS19" s="47">
        <v>1</v>
      </c>
      <c r="BT19" s="47" t="s">
        <v>101</v>
      </c>
      <c r="BU19" s="47" t="s">
        <v>101</v>
      </c>
      <c r="BV19" s="47" t="s">
        <v>101</v>
      </c>
      <c r="BW19" s="47" t="s">
        <v>101</v>
      </c>
      <c r="BX19" s="47" t="s">
        <v>101</v>
      </c>
      <c r="BY19" s="47" t="s">
        <v>101</v>
      </c>
    </row>
    <row r="20" spans="1:77" ht="21" x14ac:dyDescent="0.35">
      <c r="A20">
        <v>1172</v>
      </c>
      <c r="B20" s="78" t="s">
        <v>94</v>
      </c>
      <c r="C20" s="25" t="str">
        <f>VLOOKUP($A20,'[1]LISTA DO OPZ'!$A$4:$Z$934,3,FALSE)</f>
        <v>Uniwersytecka</v>
      </c>
      <c r="D20" s="25" t="str">
        <f>VLOOKUP($A20,'[1]LISTA DO OPZ'!$A$4:$Z$934,2,FALSE)</f>
        <v>Grójecka</v>
      </c>
      <c r="E20" s="25" t="str">
        <f>VLOOKUP($A20,'[1]LISTA DO OPZ'!$A$4:$Z$934,4,FALSE)</f>
        <v>gminna</v>
      </c>
      <c r="F20" s="25">
        <f>VLOOKUP($A20,'[1]LISTA DO OPZ'!$A$4:$Z$934,6,FALSE)</f>
        <v>2</v>
      </c>
      <c r="G20" s="25" t="str">
        <f>VLOOKUP($A20,'[1]LISTA DO OPZ'!$A$4:$Z$934,5,FALSE)</f>
        <v>przez Uniwersytecką</v>
      </c>
      <c r="H20" s="25" t="str">
        <f>VLOOKUP($A20,'[1]LISTA DO OPZ'!$A$4:$Z$934,7,FALSE)</f>
        <v>Ochota</v>
      </c>
      <c r="I20" s="25" t="str">
        <f>VLOOKUP($A20,'[1]LISTA DO OPZ'!$A$4:$Z$934,14,FALSE)</f>
        <v>52.218589900000005, 20.9847745</v>
      </c>
      <c r="J20" s="32">
        <f t="shared" si="0"/>
        <v>1172</v>
      </c>
      <c r="K20" s="34">
        <f t="shared" si="1"/>
        <v>1172</v>
      </c>
      <c r="L20" s="89">
        <v>271</v>
      </c>
      <c r="M20" s="47">
        <v>0</v>
      </c>
      <c r="N20" s="47">
        <v>27</v>
      </c>
      <c r="O20" s="47">
        <v>8</v>
      </c>
      <c r="P20" s="47">
        <v>8</v>
      </c>
      <c r="Q20" s="47">
        <v>42</v>
      </c>
      <c r="R20" s="47" t="s">
        <v>101</v>
      </c>
      <c r="S20" s="47" t="s">
        <v>101</v>
      </c>
      <c r="T20" s="47" t="s">
        <v>101</v>
      </c>
      <c r="U20" s="47" t="s">
        <v>101</v>
      </c>
      <c r="V20" s="47" t="s">
        <v>101</v>
      </c>
      <c r="W20" s="47" t="s">
        <v>101</v>
      </c>
      <c r="X20" s="47" t="s">
        <v>101</v>
      </c>
      <c r="Y20" s="47" t="s">
        <v>101</v>
      </c>
      <c r="Z20" s="47" t="s">
        <v>101</v>
      </c>
      <c r="AA20" s="47" t="s">
        <v>101</v>
      </c>
      <c r="AB20" s="47" t="s">
        <v>101</v>
      </c>
      <c r="AC20" s="47" t="s">
        <v>101</v>
      </c>
      <c r="AD20" s="47" t="s">
        <v>101</v>
      </c>
      <c r="AE20" s="47">
        <v>1</v>
      </c>
      <c r="AF20" s="47" t="s">
        <v>101</v>
      </c>
      <c r="AG20" s="47">
        <v>1</v>
      </c>
      <c r="AH20" s="47" t="s">
        <v>101</v>
      </c>
      <c r="AI20" s="47" t="s">
        <v>101</v>
      </c>
      <c r="AJ20" s="47" t="s">
        <v>101</v>
      </c>
      <c r="AK20" s="47">
        <v>1</v>
      </c>
      <c r="AL20" s="47" t="s">
        <v>101</v>
      </c>
      <c r="AM20" s="47" t="s">
        <v>101</v>
      </c>
      <c r="AN20" s="47" t="s">
        <v>101</v>
      </c>
      <c r="AO20" s="47" t="s">
        <v>101</v>
      </c>
      <c r="AP20" s="47" t="s">
        <v>101</v>
      </c>
      <c r="AQ20" s="47" t="s">
        <v>101</v>
      </c>
      <c r="AR20" s="47" t="s">
        <v>101</v>
      </c>
      <c r="AS20" s="47" t="s">
        <v>101</v>
      </c>
      <c r="AT20" s="47" t="s">
        <v>101</v>
      </c>
      <c r="AU20" s="47" t="s">
        <v>101</v>
      </c>
      <c r="AV20" s="87">
        <v>3</v>
      </c>
      <c r="AW20" s="47" t="s">
        <v>101</v>
      </c>
      <c r="AX20" s="47" t="s">
        <v>101</v>
      </c>
      <c r="AY20" s="47" t="s">
        <v>101</v>
      </c>
      <c r="AZ20" s="47" t="s">
        <v>101</v>
      </c>
      <c r="BA20" s="47" t="s">
        <v>101</v>
      </c>
      <c r="BB20" s="47" t="s">
        <v>101</v>
      </c>
      <c r="BC20" s="47" t="s">
        <v>101</v>
      </c>
      <c r="BD20" s="47" t="s">
        <v>101</v>
      </c>
      <c r="BE20" s="47" t="s">
        <v>101</v>
      </c>
      <c r="BF20" s="47" t="s">
        <v>101</v>
      </c>
      <c r="BG20" s="47" t="s">
        <v>101</v>
      </c>
      <c r="BH20" s="47" t="s">
        <v>101</v>
      </c>
      <c r="BI20" s="47" t="s">
        <v>101</v>
      </c>
      <c r="BJ20" s="47">
        <v>1</v>
      </c>
      <c r="BK20" s="47" t="s">
        <v>101</v>
      </c>
      <c r="BL20" s="47" t="s">
        <v>101</v>
      </c>
      <c r="BM20" s="47">
        <v>1</v>
      </c>
      <c r="BN20" s="47" t="s">
        <v>101</v>
      </c>
      <c r="BO20" s="47" t="s">
        <v>101</v>
      </c>
      <c r="BP20" s="47" t="s">
        <v>101</v>
      </c>
      <c r="BQ20" s="47" t="s">
        <v>101</v>
      </c>
      <c r="BR20" s="47" t="s">
        <v>101</v>
      </c>
      <c r="BS20" s="47" t="s">
        <v>101</v>
      </c>
      <c r="BT20" s="47" t="s">
        <v>101</v>
      </c>
      <c r="BU20" s="47" t="s">
        <v>101</v>
      </c>
      <c r="BV20" s="47" t="s">
        <v>101</v>
      </c>
      <c r="BW20" s="47" t="s">
        <v>101</v>
      </c>
      <c r="BX20" s="47" t="s">
        <v>101</v>
      </c>
      <c r="BY20" s="47" t="s">
        <v>101</v>
      </c>
    </row>
    <row r="21" spans="1:77" ht="21" x14ac:dyDescent="0.35">
      <c r="A21">
        <v>1173</v>
      </c>
      <c r="B21" s="78" t="s">
        <v>94</v>
      </c>
      <c r="C21" s="25" t="str">
        <f>VLOOKUP($A21,'[1]LISTA DO OPZ'!$A$4:$Z$934,3,FALSE)</f>
        <v>Filtrowa</v>
      </c>
      <c r="D21" s="25" t="str">
        <f>VLOOKUP($A21,'[1]LISTA DO OPZ'!$A$4:$Z$934,2,FALSE)</f>
        <v>Grójecka</v>
      </c>
      <c r="E21" s="25" t="str">
        <f>VLOOKUP($A21,'[1]LISTA DO OPZ'!$A$4:$Z$934,4,FALSE)</f>
        <v>gminna</v>
      </c>
      <c r="F21" s="25">
        <f>VLOOKUP($A21,'[1]LISTA DO OPZ'!$A$4:$Z$934,6,FALSE)</f>
        <v>2</v>
      </c>
      <c r="G21" s="25" t="str">
        <f>VLOOKUP($A21,'[1]LISTA DO OPZ'!$A$4:$Z$934,5,FALSE)</f>
        <v>przez Filtrową</v>
      </c>
      <c r="H21" s="25" t="str">
        <f>VLOOKUP($A21,'[1]LISTA DO OPZ'!$A$4:$Z$934,7,FALSE)</f>
        <v>Ochota</v>
      </c>
      <c r="I21" s="25" t="str">
        <f>VLOOKUP($A21,'[1]LISTA DO OPZ'!$A$4:$Z$934,14,FALSE)</f>
        <v>52.2193836, 20.985372700000003</v>
      </c>
      <c r="J21" s="32">
        <f t="shared" si="0"/>
        <v>1173</v>
      </c>
      <c r="K21" s="34">
        <f t="shared" si="1"/>
        <v>1173</v>
      </c>
      <c r="L21" s="89">
        <v>878</v>
      </c>
      <c r="M21" s="47">
        <v>18</v>
      </c>
      <c r="N21" s="47">
        <v>119</v>
      </c>
      <c r="O21" s="47">
        <v>24</v>
      </c>
      <c r="P21" s="47">
        <v>12</v>
      </c>
      <c r="Q21" s="47">
        <v>172</v>
      </c>
      <c r="R21" s="47" t="s">
        <v>101</v>
      </c>
      <c r="S21" s="47" t="s">
        <v>101</v>
      </c>
      <c r="T21" s="47" t="s">
        <v>101</v>
      </c>
      <c r="U21" s="47" t="s">
        <v>101</v>
      </c>
      <c r="V21" s="47" t="s">
        <v>101</v>
      </c>
      <c r="W21" s="47" t="s">
        <v>101</v>
      </c>
      <c r="X21" s="47">
        <v>1</v>
      </c>
      <c r="Y21" s="47" t="s">
        <v>101</v>
      </c>
      <c r="Z21" s="47" t="s">
        <v>101</v>
      </c>
      <c r="AA21" s="47" t="s">
        <v>101</v>
      </c>
      <c r="AB21" s="47">
        <v>1</v>
      </c>
      <c r="AC21" s="47" t="s">
        <v>101</v>
      </c>
      <c r="AD21" s="47" t="s">
        <v>101</v>
      </c>
      <c r="AE21" s="47" t="s">
        <v>101</v>
      </c>
      <c r="AF21" s="47" t="s">
        <v>101</v>
      </c>
      <c r="AG21" s="47">
        <v>1</v>
      </c>
      <c r="AH21" s="47" t="s">
        <v>101</v>
      </c>
      <c r="AI21" s="47" t="s">
        <v>101</v>
      </c>
      <c r="AJ21" s="47" t="s">
        <v>101</v>
      </c>
      <c r="AK21" s="47" t="s">
        <v>101</v>
      </c>
      <c r="AL21" s="47" t="s">
        <v>101</v>
      </c>
      <c r="AM21" s="47" t="s">
        <v>101</v>
      </c>
      <c r="AN21" s="47" t="s">
        <v>101</v>
      </c>
      <c r="AO21" s="47" t="s">
        <v>101</v>
      </c>
      <c r="AP21" s="47" t="s">
        <v>101</v>
      </c>
      <c r="AQ21" s="47" t="s">
        <v>101</v>
      </c>
      <c r="AR21" s="47" t="s">
        <v>101</v>
      </c>
      <c r="AS21" s="47" t="s">
        <v>101</v>
      </c>
      <c r="AT21" s="47" t="s">
        <v>101</v>
      </c>
      <c r="AU21" s="47" t="s">
        <v>101</v>
      </c>
      <c r="AV21" s="87">
        <v>1</v>
      </c>
      <c r="AW21" s="47" t="s">
        <v>101</v>
      </c>
      <c r="AX21" s="47" t="s">
        <v>101</v>
      </c>
      <c r="AY21" s="47" t="s">
        <v>101</v>
      </c>
      <c r="AZ21" s="47" t="s">
        <v>101</v>
      </c>
      <c r="BA21" s="47" t="s">
        <v>101</v>
      </c>
      <c r="BB21" s="47" t="s">
        <v>101</v>
      </c>
      <c r="BC21" s="47">
        <v>1</v>
      </c>
      <c r="BD21" s="47" t="s">
        <v>101</v>
      </c>
      <c r="BE21" s="47">
        <v>1</v>
      </c>
      <c r="BF21" s="47" t="s">
        <v>101</v>
      </c>
      <c r="BG21" s="47" t="s">
        <v>101</v>
      </c>
      <c r="BH21" s="47" t="s">
        <v>101</v>
      </c>
      <c r="BI21" s="47" t="s">
        <v>101</v>
      </c>
      <c r="BJ21" s="47" t="s">
        <v>101</v>
      </c>
      <c r="BK21" s="47" t="s">
        <v>101</v>
      </c>
      <c r="BL21" s="47" t="s">
        <v>101</v>
      </c>
      <c r="BM21" s="47" t="s">
        <v>101</v>
      </c>
      <c r="BN21" s="47" t="s">
        <v>101</v>
      </c>
      <c r="BO21" s="47" t="s">
        <v>101</v>
      </c>
      <c r="BP21" s="47" t="s">
        <v>101</v>
      </c>
      <c r="BQ21" s="47" t="s">
        <v>101</v>
      </c>
      <c r="BR21" s="47" t="s">
        <v>101</v>
      </c>
      <c r="BS21" s="47" t="s">
        <v>101</v>
      </c>
      <c r="BT21" s="47" t="s">
        <v>101</v>
      </c>
      <c r="BU21" s="47" t="s">
        <v>101</v>
      </c>
      <c r="BV21" s="47">
        <v>1</v>
      </c>
      <c r="BW21" s="47" t="s">
        <v>101</v>
      </c>
      <c r="BX21" s="47" t="s">
        <v>101</v>
      </c>
      <c r="BY21" s="47" t="s">
        <v>101</v>
      </c>
    </row>
    <row r="22" spans="1:77" ht="21" x14ac:dyDescent="0.35">
      <c r="A22">
        <v>1174</v>
      </c>
      <c r="B22" s="78" t="s">
        <v>94</v>
      </c>
      <c r="C22" s="25" t="str">
        <f>VLOOKUP($A22,'[1]LISTA DO OPZ'!$A$4:$Z$934,3,FALSE)</f>
        <v>Daleka</v>
      </c>
      <c r="D22" s="25" t="str">
        <f>VLOOKUP($A22,'[1]LISTA DO OPZ'!$A$4:$Z$934,2,FALSE)</f>
        <v>Grójecka</v>
      </c>
      <c r="E22" s="25" t="str">
        <f>VLOOKUP($A22,'[1]LISTA DO OPZ'!$A$4:$Z$934,4,FALSE)</f>
        <v>gminna</v>
      </c>
      <c r="F22" s="25">
        <f>VLOOKUP($A22,'[1]LISTA DO OPZ'!$A$4:$Z$934,6,FALSE)</f>
        <v>2</v>
      </c>
      <c r="G22" s="25" t="str">
        <f>VLOOKUP($A22,'[1]LISTA DO OPZ'!$A$4:$Z$934,5,FALSE)</f>
        <v>przez Daleką</v>
      </c>
      <c r="H22" s="25" t="str">
        <f>VLOOKUP($A22,'[1]LISTA DO OPZ'!$A$4:$Z$934,7,FALSE)</f>
        <v>Ochota</v>
      </c>
      <c r="I22" s="25" t="str">
        <f>VLOOKUP($A22,'[1]LISTA DO OPZ'!$A$4:$Z$934,14,FALSE)</f>
        <v>52.2226888, 20.987062400000003</v>
      </c>
      <c r="J22" s="32">
        <f t="shared" si="0"/>
        <v>1174</v>
      </c>
      <c r="K22" s="34">
        <f t="shared" si="1"/>
        <v>1174</v>
      </c>
      <c r="L22" s="89">
        <v>344</v>
      </c>
      <c r="M22" s="47">
        <v>0</v>
      </c>
      <c r="N22" s="47">
        <v>58</v>
      </c>
      <c r="O22" s="47">
        <v>6</v>
      </c>
      <c r="P22" s="47">
        <v>6</v>
      </c>
      <c r="Q22" s="47">
        <v>69</v>
      </c>
      <c r="R22" s="47" t="s">
        <v>101</v>
      </c>
      <c r="S22" s="47">
        <v>1</v>
      </c>
      <c r="T22" s="47" t="s">
        <v>101</v>
      </c>
      <c r="U22" s="47" t="s">
        <v>101</v>
      </c>
      <c r="V22" s="47" t="s">
        <v>101</v>
      </c>
      <c r="W22" s="47" t="s">
        <v>101</v>
      </c>
      <c r="X22" s="47" t="s">
        <v>101</v>
      </c>
      <c r="Y22" s="47" t="s">
        <v>101</v>
      </c>
      <c r="Z22" s="47" t="s">
        <v>101</v>
      </c>
      <c r="AA22" s="47" t="s">
        <v>101</v>
      </c>
      <c r="AB22" s="47" t="s">
        <v>101</v>
      </c>
      <c r="AC22" s="47" t="s">
        <v>101</v>
      </c>
      <c r="AD22" s="47">
        <v>1</v>
      </c>
      <c r="AE22" s="47" t="s">
        <v>101</v>
      </c>
      <c r="AF22" s="47" t="s">
        <v>101</v>
      </c>
      <c r="AG22" s="47" t="s">
        <v>101</v>
      </c>
      <c r="AH22" s="47" t="s">
        <v>101</v>
      </c>
      <c r="AI22" s="47" t="s">
        <v>101</v>
      </c>
      <c r="AJ22" s="47" t="s">
        <v>101</v>
      </c>
      <c r="AK22" s="47" t="s">
        <v>101</v>
      </c>
      <c r="AL22" s="47" t="s">
        <v>101</v>
      </c>
      <c r="AM22" s="47" t="s">
        <v>101</v>
      </c>
      <c r="AN22" s="47" t="s">
        <v>101</v>
      </c>
      <c r="AO22" s="47" t="s">
        <v>101</v>
      </c>
      <c r="AP22" s="47" t="s">
        <v>101</v>
      </c>
      <c r="AQ22" s="47" t="s">
        <v>101</v>
      </c>
      <c r="AR22" s="47" t="s">
        <v>101</v>
      </c>
      <c r="AS22" s="47" t="s">
        <v>101</v>
      </c>
      <c r="AT22" s="47" t="s">
        <v>101</v>
      </c>
      <c r="AU22" s="47" t="s">
        <v>101</v>
      </c>
      <c r="AV22" s="87">
        <v>4</v>
      </c>
      <c r="AW22" s="47" t="s">
        <v>101</v>
      </c>
      <c r="AX22" s="47">
        <v>1</v>
      </c>
      <c r="AY22" s="47" t="s">
        <v>101</v>
      </c>
      <c r="AZ22" s="47" t="s">
        <v>101</v>
      </c>
      <c r="BA22" s="47" t="s">
        <v>101</v>
      </c>
      <c r="BB22" s="47" t="s">
        <v>101</v>
      </c>
      <c r="BC22" s="47" t="s">
        <v>101</v>
      </c>
      <c r="BD22" s="47" t="s">
        <v>101</v>
      </c>
      <c r="BE22" s="47" t="s">
        <v>101</v>
      </c>
      <c r="BF22" s="47" t="s">
        <v>101</v>
      </c>
      <c r="BG22" s="47">
        <v>1</v>
      </c>
      <c r="BH22" s="47" t="s">
        <v>101</v>
      </c>
      <c r="BI22" s="47" t="s">
        <v>101</v>
      </c>
      <c r="BJ22" s="47" t="s">
        <v>101</v>
      </c>
      <c r="BK22" s="47" t="s">
        <v>101</v>
      </c>
      <c r="BL22" s="47" t="s">
        <v>101</v>
      </c>
      <c r="BM22" s="47" t="s">
        <v>101</v>
      </c>
      <c r="BN22" s="47" t="s">
        <v>101</v>
      </c>
      <c r="BO22" s="47" t="s">
        <v>101</v>
      </c>
      <c r="BP22" s="47" t="s">
        <v>101</v>
      </c>
      <c r="BQ22" s="47" t="s">
        <v>101</v>
      </c>
      <c r="BR22" s="47" t="s">
        <v>101</v>
      </c>
      <c r="BS22" s="47" t="s">
        <v>101</v>
      </c>
      <c r="BT22" s="47" t="s">
        <v>101</v>
      </c>
      <c r="BU22" s="47" t="s">
        <v>101</v>
      </c>
      <c r="BV22" s="47" t="s">
        <v>101</v>
      </c>
      <c r="BW22" s="47" t="s">
        <v>101</v>
      </c>
      <c r="BX22" s="47" t="s">
        <v>101</v>
      </c>
      <c r="BY22" s="47" t="s">
        <v>101</v>
      </c>
    </row>
    <row r="23" spans="1:77" ht="21" x14ac:dyDescent="0.35">
      <c r="A23">
        <v>1175</v>
      </c>
      <c r="B23" s="78" t="s">
        <v>94</v>
      </c>
      <c r="C23" s="25" t="str">
        <f>VLOOKUP($A23,'[1]LISTA DO OPZ'!$A$4:$Z$934,3,FALSE)</f>
        <v>Spiska</v>
      </c>
      <c r="D23" s="25" t="str">
        <f>VLOOKUP($A23,'[1]LISTA DO OPZ'!$A$4:$Z$934,2,FALSE)</f>
        <v>Grójecka</v>
      </c>
      <c r="E23" s="25" t="str">
        <f>VLOOKUP($A23,'[1]LISTA DO OPZ'!$A$4:$Z$934,4,FALSE)</f>
        <v>gminna</v>
      </c>
      <c r="F23" s="25">
        <f>VLOOKUP($A23,'[1]LISTA DO OPZ'!$A$4:$Z$934,6,FALSE)</f>
        <v>1</v>
      </c>
      <c r="G23" s="25" t="str">
        <f>VLOOKUP($A23,'[1]LISTA DO OPZ'!$A$4:$Z$934,5,FALSE)</f>
        <v>przez Spiską</v>
      </c>
      <c r="H23" s="25" t="str">
        <f>VLOOKUP($A23,'[1]LISTA DO OPZ'!$A$4:$Z$934,7,FALSE)</f>
        <v>Ochota</v>
      </c>
      <c r="I23" s="25" t="str">
        <f>VLOOKUP($A23,'[1]LISTA DO OPZ'!$A$4:$Z$934,14,FALSE)</f>
        <v>52.2212593, 20.9849998</v>
      </c>
      <c r="J23" s="32">
        <f t="shared" si="0"/>
        <v>1175</v>
      </c>
      <c r="K23" s="34">
        <f t="shared" si="1"/>
        <v>1175</v>
      </c>
      <c r="L23" s="89">
        <v>95</v>
      </c>
      <c r="M23" s="47">
        <v>0</v>
      </c>
      <c r="N23" s="47">
        <v>85</v>
      </c>
      <c r="O23" s="47">
        <v>27</v>
      </c>
      <c r="P23" s="47">
        <v>4</v>
      </c>
      <c r="Q23" s="47">
        <v>116</v>
      </c>
      <c r="R23" s="47" t="s">
        <v>101</v>
      </c>
      <c r="S23" s="47" t="s">
        <v>101</v>
      </c>
      <c r="T23" s="47">
        <v>1</v>
      </c>
      <c r="U23" s="47" t="s">
        <v>101</v>
      </c>
      <c r="V23" s="47" t="s">
        <v>101</v>
      </c>
      <c r="W23" s="47" t="s">
        <v>101</v>
      </c>
      <c r="X23" s="47" t="s">
        <v>101</v>
      </c>
      <c r="Y23" s="47" t="s">
        <v>101</v>
      </c>
      <c r="Z23" s="47" t="s">
        <v>101</v>
      </c>
      <c r="AA23" s="47" t="s">
        <v>101</v>
      </c>
      <c r="AB23" s="47" t="s">
        <v>101</v>
      </c>
      <c r="AC23" s="47" t="s">
        <v>101</v>
      </c>
      <c r="AD23" s="47" t="s">
        <v>101</v>
      </c>
      <c r="AE23" s="47" t="s">
        <v>101</v>
      </c>
      <c r="AF23" s="47" t="s">
        <v>101</v>
      </c>
      <c r="AG23" s="47" t="s">
        <v>101</v>
      </c>
      <c r="AH23" s="47" t="s">
        <v>101</v>
      </c>
      <c r="AI23" s="47" t="s">
        <v>101</v>
      </c>
      <c r="AJ23" s="47" t="s">
        <v>101</v>
      </c>
      <c r="AK23" s="47">
        <v>1</v>
      </c>
      <c r="AL23" s="47" t="s">
        <v>101</v>
      </c>
      <c r="AM23" s="47">
        <v>1</v>
      </c>
      <c r="AN23" s="47" t="s">
        <v>101</v>
      </c>
      <c r="AO23" s="47" t="s">
        <v>101</v>
      </c>
      <c r="AP23" s="47" t="s">
        <v>101</v>
      </c>
      <c r="AQ23" s="47">
        <v>1</v>
      </c>
      <c r="AR23" s="47" t="s">
        <v>101</v>
      </c>
      <c r="AS23" s="47" t="s">
        <v>101</v>
      </c>
      <c r="AT23" s="47" t="s">
        <v>101</v>
      </c>
      <c r="AU23" s="47" t="s">
        <v>101</v>
      </c>
      <c r="AV23" s="87">
        <v>2</v>
      </c>
      <c r="AW23" s="47" t="s">
        <v>101</v>
      </c>
      <c r="AX23" s="47" t="s">
        <v>101</v>
      </c>
      <c r="AY23" s="47" t="s">
        <v>101</v>
      </c>
      <c r="AZ23" s="47">
        <v>1</v>
      </c>
      <c r="BA23" s="47" t="s">
        <v>101</v>
      </c>
      <c r="BB23" s="47" t="s">
        <v>101</v>
      </c>
      <c r="BC23" s="47" t="s">
        <v>101</v>
      </c>
      <c r="BD23" s="47" t="s">
        <v>101</v>
      </c>
      <c r="BE23" s="47" t="s">
        <v>101</v>
      </c>
      <c r="BF23" s="47" t="s">
        <v>101</v>
      </c>
      <c r="BG23" s="47" t="s">
        <v>101</v>
      </c>
      <c r="BH23" s="47" t="s">
        <v>101</v>
      </c>
      <c r="BI23" s="47" t="s">
        <v>101</v>
      </c>
      <c r="BJ23" s="47" t="s">
        <v>101</v>
      </c>
      <c r="BK23" s="47" t="s">
        <v>101</v>
      </c>
      <c r="BL23" s="47" t="s">
        <v>101</v>
      </c>
      <c r="BM23" s="47">
        <v>1</v>
      </c>
      <c r="BN23" s="47" t="s">
        <v>101</v>
      </c>
      <c r="BO23" s="47">
        <v>1</v>
      </c>
      <c r="BP23" s="47" t="s">
        <v>101</v>
      </c>
      <c r="BQ23" s="47" t="s">
        <v>101</v>
      </c>
      <c r="BR23" s="47" t="s">
        <v>101</v>
      </c>
      <c r="BS23" s="47" t="s">
        <v>101</v>
      </c>
      <c r="BT23" s="47" t="s">
        <v>101</v>
      </c>
      <c r="BU23" s="47" t="s">
        <v>101</v>
      </c>
      <c r="BV23" s="47">
        <v>1</v>
      </c>
      <c r="BW23" s="47" t="s">
        <v>101</v>
      </c>
      <c r="BX23" s="47" t="s">
        <v>101</v>
      </c>
      <c r="BY23" s="47" t="s">
        <v>101</v>
      </c>
    </row>
    <row r="24" spans="1:77" ht="21" x14ac:dyDescent="0.35">
      <c r="A24">
        <v>1176</v>
      </c>
      <c r="B24" s="78" t="s">
        <v>94</v>
      </c>
      <c r="C24" s="25" t="str">
        <f>VLOOKUP($A24,'[1]LISTA DO OPZ'!$A$4:$Z$934,3,FALSE)</f>
        <v>Barska</v>
      </c>
      <c r="D24" s="25" t="str">
        <f>VLOOKUP($A24,'[1]LISTA DO OPZ'!$A$4:$Z$934,2,FALSE)</f>
        <v>Grójecka</v>
      </c>
      <c r="E24" s="25" t="str">
        <f>VLOOKUP($A24,'[1]LISTA DO OPZ'!$A$4:$Z$934,4,FALSE)</f>
        <v>gminna</v>
      </c>
      <c r="F24" s="25">
        <f>VLOOKUP($A24,'[1]LISTA DO OPZ'!$A$4:$Z$934,6,FALSE)</f>
        <v>1</v>
      </c>
      <c r="G24" s="25" t="str">
        <f>VLOOKUP($A24,'[1]LISTA DO OPZ'!$A$4:$Z$934,5,FALSE)</f>
        <v>przez Barską</v>
      </c>
      <c r="H24" s="25" t="str">
        <f>VLOOKUP($A24,'[1]LISTA DO OPZ'!$A$4:$Z$934,7,FALSE)</f>
        <v>Ochota</v>
      </c>
      <c r="I24" s="25" t="str">
        <f>VLOOKUP($A24,'[1]LISTA DO OPZ'!$A$4:$Z$934,14,FALSE)</f>
        <v>52.2188668, 20.9829694</v>
      </c>
      <c r="J24" s="32">
        <f t="shared" si="0"/>
        <v>1176</v>
      </c>
      <c r="K24" s="34">
        <f t="shared" si="1"/>
        <v>1176</v>
      </c>
      <c r="L24" s="89">
        <v>252</v>
      </c>
      <c r="M24" s="47">
        <v>0</v>
      </c>
      <c r="N24" s="47">
        <v>152</v>
      </c>
      <c r="O24" s="47">
        <v>27</v>
      </c>
      <c r="P24" s="47">
        <v>45</v>
      </c>
      <c r="Q24" s="47">
        <v>223</v>
      </c>
      <c r="R24" s="47" t="s">
        <v>101</v>
      </c>
      <c r="S24" s="47" t="s">
        <v>101</v>
      </c>
      <c r="T24" s="47">
        <v>1</v>
      </c>
      <c r="U24" s="47" t="s">
        <v>101</v>
      </c>
      <c r="V24" s="47" t="s">
        <v>101</v>
      </c>
      <c r="W24" s="47" t="s">
        <v>101</v>
      </c>
      <c r="X24" s="47" t="s">
        <v>101</v>
      </c>
      <c r="Y24" s="47" t="s">
        <v>101</v>
      </c>
      <c r="Z24" s="47" t="s">
        <v>101</v>
      </c>
      <c r="AA24" s="47" t="s">
        <v>101</v>
      </c>
      <c r="AB24" s="47" t="s">
        <v>101</v>
      </c>
      <c r="AC24" s="47" t="s">
        <v>101</v>
      </c>
      <c r="AD24" s="47" t="s">
        <v>101</v>
      </c>
      <c r="AE24" s="47" t="s">
        <v>101</v>
      </c>
      <c r="AF24" s="47" t="s">
        <v>101</v>
      </c>
      <c r="AG24" s="47" t="s">
        <v>101</v>
      </c>
      <c r="AH24" s="47" t="s">
        <v>101</v>
      </c>
      <c r="AI24" s="47" t="s">
        <v>101</v>
      </c>
      <c r="AJ24" s="47">
        <v>1</v>
      </c>
      <c r="AK24" s="47" t="s">
        <v>101</v>
      </c>
      <c r="AL24" s="47" t="s">
        <v>101</v>
      </c>
      <c r="AM24" s="47" t="s">
        <v>101</v>
      </c>
      <c r="AN24" s="47" t="s">
        <v>101</v>
      </c>
      <c r="AO24" s="47" t="s">
        <v>101</v>
      </c>
      <c r="AP24" s="47" t="s">
        <v>101</v>
      </c>
      <c r="AQ24" s="47" t="s">
        <v>101</v>
      </c>
      <c r="AR24" s="47" t="s">
        <v>101</v>
      </c>
      <c r="AS24" s="47" t="s">
        <v>101</v>
      </c>
      <c r="AT24" s="47" t="s">
        <v>101</v>
      </c>
      <c r="AU24" s="47" t="s">
        <v>101</v>
      </c>
      <c r="AV24" s="87">
        <v>4</v>
      </c>
      <c r="AW24" s="47" t="s">
        <v>101</v>
      </c>
      <c r="AX24" s="47" t="s">
        <v>101</v>
      </c>
      <c r="AY24" s="47" t="s">
        <v>101</v>
      </c>
      <c r="AZ24" s="47">
        <v>1</v>
      </c>
      <c r="BA24" s="47" t="s">
        <v>101</v>
      </c>
      <c r="BB24" s="47" t="s">
        <v>101</v>
      </c>
      <c r="BC24" s="47" t="s">
        <v>101</v>
      </c>
      <c r="BD24" s="47" t="s">
        <v>101</v>
      </c>
      <c r="BE24" s="47" t="s">
        <v>101</v>
      </c>
      <c r="BF24" s="47" t="s">
        <v>101</v>
      </c>
      <c r="BG24" s="47" t="s">
        <v>101</v>
      </c>
      <c r="BH24" s="47" t="s">
        <v>101</v>
      </c>
      <c r="BI24" s="47" t="s">
        <v>101</v>
      </c>
      <c r="BJ24" s="47" t="s">
        <v>101</v>
      </c>
      <c r="BK24" s="47" t="s">
        <v>101</v>
      </c>
      <c r="BL24" s="47" t="s">
        <v>101</v>
      </c>
      <c r="BM24" s="47" t="s">
        <v>101</v>
      </c>
      <c r="BN24" s="47" t="s">
        <v>101</v>
      </c>
      <c r="BO24" s="47" t="s">
        <v>101</v>
      </c>
      <c r="BP24" s="47" t="s">
        <v>101</v>
      </c>
      <c r="BQ24" s="47" t="s">
        <v>101</v>
      </c>
      <c r="BR24" s="47" t="s">
        <v>101</v>
      </c>
      <c r="BS24" s="47" t="s">
        <v>101</v>
      </c>
      <c r="BT24" s="47" t="s">
        <v>101</v>
      </c>
      <c r="BU24" s="47" t="s">
        <v>101</v>
      </c>
      <c r="BV24" s="47" t="s">
        <v>101</v>
      </c>
      <c r="BW24" s="47" t="s">
        <v>101</v>
      </c>
      <c r="BX24" s="47" t="s">
        <v>101</v>
      </c>
      <c r="BY24" s="47" t="s">
        <v>101</v>
      </c>
    </row>
    <row r="25" spans="1:77" ht="21" x14ac:dyDescent="0.35">
      <c r="A25">
        <v>1177</v>
      </c>
      <c r="B25" s="80" t="s">
        <v>96</v>
      </c>
      <c r="C25" s="25" t="str">
        <f>VLOOKUP($A25,'[1]LISTA DO OPZ'!$A$4:$Z$934,3,FALSE)</f>
        <v>Baśniowa</v>
      </c>
      <c r="D25" s="25" t="str">
        <f>VLOOKUP($A25,'[1]LISTA DO OPZ'!$A$4:$Z$934,2,FALSE)</f>
        <v>Grójecka</v>
      </c>
      <c r="E25" s="25" t="str">
        <f>VLOOKUP($A25,'[1]LISTA DO OPZ'!$A$4:$Z$934,4,FALSE)</f>
        <v>gminna</v>
      </c>
      <c r="F25" s="25">
        <f>VLOOKUP($A25,'[1]LISTA DO OPZ'!$A$4:$Z$934,6,FALSE)</f>
        <v>2</v>
      </c>
      <c r="G25" s="25" t="str">
        <f>VLOOKUP($A25,'[1]LISTA DO OPZ'!$A$4:$Z$934,5,FALSE)</f>
        <v>przez Baśniową</v>
      </c>
      <c r="H25" s="25" t="str">
        <f>VLOOKUP($A25,'[1]LISTA DO OPZ'!$A$4:$Z$934,7,FALSE)</f>
        <v>Ochota</v>
      </c>
      <c r="I25" s="25" t="str">
        <f>VLOOKUP($A25,'[1]LISTA DO OPZ'!$A$4:$Z$934,14,FALSE)</f>
        <v>52.2138029, 20.9785075</v>
      </c>
      <c r="J25" s="32">
        <f t="shared" si="0"/>
        <v>1177</v>
      </c>
      <c r="K25" s="34">
        <f t="shared" si="1"/>
        <v>1177</v>
      </c>
      <c r="L25" s="89">
        <v>227</v>
      </c>
      <c r="M25" s="47">
        <v>15</v>
      </c>
      <c r="N25" s="47">
        <v>418</v>
      </c>
      <c r="O25" s="47">
        <v>55</v>
      </c>
      <c r="P25" s="47">
        <v>64</v>
      </c>
      <c r="Q25" s="47">
        <v>552</v>
      </c>
      <c r="R25" s="47" t="s">
        <v>101</v>
      </c>
      <c r="S25" s="47" t="s">
        <v>101</v>
      </c>
      <c r="T25" s="47" t="s">
        <v>101</v>
      </c>
      <c r="U25" s="47" t="s">
        <v>101</v>
      </c>
      <c r="V25" s="47" t="s">
        <v>101</v>
      </c>
      <c r="W25" s="47" t="s">
        <v>101</v>
      </c>
      <c r="X25" s="47">
        <v>1</v>
      </c>
      <c r="Y25" s="47" t="s">
        <v>101</v>
      </c>
      <c r="Z25" s="47" t="s">
        <v>101</v>
      </c>
      <c r="AA25" s="47" t="s">
        <v>101</v>
      </c>
      <c r="AB25" s="47" t="s">
        <v>101</v>
      </c>
      <c r="AC25" s="47" t="s">
        <v>101</v>
      </c>
      <c r="AD25" s="47" t="s">
        <v>101</v>
      </c>
      <c r="AE25" s="47" t="s">
        <v>101</v>
      </c>
      <c r="AF25" s="47" t="s">
        <v>101</v>
      </c>
      <c r="AG25" s="47" t="s">
        <v>101</v>
      </c>
      <c r="AH25" s="47" t="s">
        <v>101</v>
      </c>
      <c r="AI25" s="47" t="s">
        <v>101</v>
      </c>
      <c r="AJ25" s="47" t="s">
        <v>101</v>
      </c>
      <c r="AK25" s="47" t="s">
        <v>101</v>
      </c>
      <c r="AL25" s="47" t="s">
        <v>101</v>
      </c>
      <c r="AM25" s="47" t="s">
        <v>101</v>
      </c>
      <c r="AN25" s="47" t="s">
        <v>101</v>
      </c>
      <c r="AO25" s="47" t="s">
        <v>101</v>
      </c>
      <c r="AP25" s="47" t="s">
        <v>101</v>
      </c>
      <c r="AQ25" s="47" t="s">
        <v>101</v>
      </c>
      <c r="AR25" s="47" t="s">
        <v>101</v>
      </c>
      <c r="AS25" s="47" t="s">
        <v>101</v>
      </c>
      <c r="AT25" s="47">
        <v>1</v>
      </c>
      <c r="AU25" s="47" t="s">
        <v>101</v>
      </c>
      <c r="AV25" s="87">
        <v>4</v>
      </c>
      <c r="AW25" s="47" t="s">
        <v>101</v>
      </c>
      <c r="AX25" s="47" t="s">
        <v>101</v>
      </c>
      <c r="AY25" s="47" t="s">
        <v>101</v>
      </c>
      <c r="AZ25" s="47" t="s">
        <v>101</v>
      </c>
      <c r="BA25" s="47" t="s">
        <v>101</v>
      </c>
      <c r="BB25" s="47" t="s">
        <v>101</v>
      </c>
      <c r="BC25" s="47">
        <v>1</v>
      </c>
      <c r="BD25" s="47" t="s">
        <v>101</v>
      </c>
      <c r="BE25" s="47" t="s">
        <v>101</v>
      </c>
      <c r="BF25" s="47" t="s">
        <v>101</v>
      </c>
      <c r="BG25" s="47" t="s">
        <v>101</v>
      </c>
      <c r="BH25" s="47" t="s">
        <v>101</v>
      </c>
      <c r="BI25" s="47" t="s">
        <v>101</v>
      </c>
      <c r="BJ25" s="47" t="s">
        <v>101</v>
      </c>
      <c r="BK25" s="47" t="s">
        <v>101</v>
      </c>
      <c r="BL25" s="47" t="s">
        <v>101</v>
      </c>
      <c r="BM25" s="47" t="s">
        <v>101</v>
      </c>
      <c r="BN25" s="47" t="s">
        <v>101</v>
      </c>
      <c r="BO25" s="47" t="s">
        <v>101</v>
      </c>
      <c r="BP25" s="47" t="s">
        <v>101</v>
      </c>
      <c r="BQ25" s="47" t="s">
        <v>101</v>
      </c>
      <c r="BR25" s="47" t="s">
        <v>101</v>
      </c>
      <c r="BS25" s="47" t="s">
        <v>101</v>
      </c>
      <c r="BT25" s="47" t="s">
        <v>101</v>
      </c>
      <c r="BU25" s="47" t="s">
        <v>101</v>
      </c>
      <c r="BV25" s="47" t="s">
        <v>101</v>
      </c>
      <c r="BW25" s="47" t="s">
        <v>101</v>
      </c>
      <c r="BX25" s="47">
        <v>1</v>
      </c>
      <c r="BY25" s="47" t="s">
        <v>101</v>
      </c>
    </row>
    <row r="26" spans="1:77" ht="21" x14ac:dyDescent="0.35">
      <c r="A26">
        <v>1178</v>
      </c>
      <c r="B26" s="80" t="s">
        <v>96</v>
      </c>
      <c r="C26" s="25" t="str">
        <f>VLOOKUP($A26,'[1]LISTA DO OPZ'!$A$4:$Z$934,3,FALSE)</f>
        <v>Opaczewska</v>
      </c>
      <c r="D26" s="25" t="str">
        <f>VLOOKUP($A26,'[1]LISTA DO OPZ'!$A$4:$Z$934,2,FALSE)</f>
        <v>Grójecka</v>
      </c>
      <c r="E26" s="25" t="str">
        <f>VLOOKUP($A26,'[1]LISTA DO OPZ'!$A$4:$Z$934,4,FALSE)</f>
        <v>gminna</v>
      </c>
      <c r="F26" s="25">
        <f>VLOOKUP($A26,'[1]LISTA DO OPZ'!$A$4:$Z$934,6,FALSE)</f>
        <v>1</v>
      </c>
      <c r="G26" s="25" t="str">
        <f>VLOOKUP($A26,'[1]LISTA DO OPZ'!$A$4:$Z$934,5,FALSE)</f>
        <v>wjazd w Opaczewską</v>
      </c>
      <c r="H26" s="25" t="str">
        <f>VLOOKUP($A26,'[1]LISTA DO OPZ'!$A$4:$Z$934,7,FALSE)</f>
        <v>Ochota</v>
      </c>
      <c r="I26" s="25" t="str">
        <f>VLOOKUP($A26,'[1]LISTA DO OPZ'!$A$4:$Z$934,14,FALSE)</f>
        <v>52.2107312, 20.9757167</v>
      </c>
      <c r="J26" s="32">
        <f t="shared" si="0"/>
        <v>1178</v>
      </c>
      <c r="K26" s="34">
        <f t="shared" si="1"/>
        <v>1178</v>
      </c>
      <c r="L26" s="89">
        <v>223</v>
      </c>
      <c r="M26" s="47">
        <v>37</v>
      </c>
      <c r="N26" s="47">
        <v>458</v>
      </c>
      <c r="O26" s="47">
        <v>72</v>
      </c>
      <c r="P26" s="47">
        <v>151</v>
      </c>
      <c r="Q26" s="47">
        <v>718</v>
      </c>
      <c r="R26" s="47" t="s">
        <v>101</v>
      </c>
      <c r="S26" s="47" t="s">
        <v>101</v>
      </c>
      <c r="T26" s="47" t="s">
        <v>101</v>
      </c>
      <c r="U26" s="47" t="s">
        <v>101</v>
      </c>
      <c r="V26" s="47" t="s">
        <v>101</v>
      </c>
      <c r="W26" s="47" t="s">
        <v>101</v>
      </c>
      <c r="X26" s="47" t="s">
        <v>101</v>
      </c>
      <c r="Y26" s="47" t="s">
        <v>101</v>
      </c>
      <c r="Z26" s="47" t="s">
        <v>101</v>
      </c>
      <c r="AA26" s="47" t="s">
        <v>101</v>
      </c>
      <c r="AB26" s="47" t="s">
        <v>101</v>
      </c>
      <c r="AC26" s="47" t="s">
        <v>101</v>
      </c>
      <c r="AD26" s="47" t="s">
        <v>101</v>
      </c>
      <c r="AE26" s="47" t="s">
        <v>101</v>
      </c>
      <c r="AF26" s="47" t="s">
        <v>101</v>
      </c>
      <c r="AG26" s="47" t="s">
        <v>101</v>
      </c>
      <c r="AH26" s="47" t="s">
        <v>101</v>
      </c>
      <c r="AI26" s="47" t="s">
        <v>101</v>
      </c>
      <c r="AJ26" s="47" t="s">
        <v>101</v>
      </c>
      <c r="AK26" s="47" t="s">
        <v>101</v>
      </c>
      <c r="AL26" s="47" t="s">
        <v>101</v>
      </c>
      <c r="AM26" s="47" t="s">
        <v>101</v>
      </c>
      <c r="AN26" s="47">
        <v>1</v>
      </c>
      <c r="AO26" s="47" t="s">
        <v>101</v>
      </c>
      <c r="AP26" s="47" t="s">
        <v>101</v>
      </c>
      <c r="AQ26" s="47" t="s">
        <v>101</v>
      </c>
      <c r="AR26" s="47" t="s">
        <v>101</v>
      </c>
      <c r="AS26" s="47" t="s">
        <v>101</v>
      </c>
      <c r="AT26" s="47">
        <v>1</v>
      </c>
      <c r="AU26" s="47" t="s">
        <v>101</v>
      </c>
      <c r="AV26" s="87">
        <v>3</v>
      </c>
      <c r="AW26" s="47" t="s">
        <v>101</v>
      </c>
      <c r="AX26" s="47" t="s">
        <v>101</v>
      </c>
      <c r="AY26" s="47" t="s">
        <v>101</v>
      </c>
      <c r="AZ26" s="47" t="s">
        <v>101</v>
      </c>
      <c r="BA26" s="47" t="s">
        <v>101</v>
      </c>
      <c r="BB26" s="47" t="s">
        <v>101</v>
      </c>
      <c r="BC26" s="47" t="s">
        <v>101</v>
      </c>
      <c r="BD26" s="47" t="s">
        <v>101</v>
      </c>
      <c r="BE26" s="47" t="s">
        <v>101</v>
      </c>
      <c r="BF26" s="47" t="s">
        <v>101</v>
      </c>
      <c r="BG26" s="47" t="s">
        <v>101</v>
      </c>
      <c r="BH26" s="47" t="s">
        <v>101</v>
      </c>
      <c r="BI26" s="47" t="s">
        <v>101</v>
      </c>
      <c r="BJ26" s="47" t="s">
        <v>101</v>
      </c>
      <c r="BK26" s="47" t="s">
        <v>101</v>
      </c>
      <c r="BL26" s="47" t="s">
        <v>101</v>
      </c>
      <c r="BM26" s="47" t="s">
        <v>101</v>
      </c>
      <c r="BN26" s="47" t="s">
        <v>101</v>
      </c>
      <c r="BO26" s="47" t="s">
        <v>101</v>
      </c>
      <c r="BP26" s="47" t="s">
        <v>101</v>
      </c>
      <c r="BQ26" s="47" t="s">
        <v>101</v>
      </c>
      <c r="BR26" s="47" t="s">
        <v>101</v>
      </c>
      <c r="BS26" s="47" t="s">
        <v>101</v>
      </c>
      <c r="BT26" s="47">
        <v>1</v>
      </c>
      <c r="BU26" s="47" t="s">
        <v>101</v>
      </c>
      <c r="BV26" s="47" t="s">
        <v>101</v>
      </c>
      <c r="BW26" s="47" t="s">
        <v>101</v>
      </c>
      <c r="BX26" s="47">
        <v>1</v>
      </c>
      <c r="BY26" s="47" t="s">
        <v>101</v>
      </c>
    </row>
    <row r="27" spans="1:77" ht="21" x14ac:dyDescent="0.35">
      <c r="A27">
        <v>1179</v>
      </c>
      <c r="B27" s="80" t="s">
        <v>96</v>
      </c>
      <c r="C27" s="25" t="str">
        <f>VLOOKUP($A27,'[1]LISTA DO OPZ'!$A$4:$Z$934,3,FALSE)</f>
        <v>Opaczewska</v>
      </c>
      <c r="D27" s="25" t="str">
        <f>VLOOKUP($A27,'[1]LISTA DO OPZ'!$A$4:$Z$934,2,FALSE)</f>
        <v>Grójecka</v>
      </c>
      <c r="E27" s="25" t="str">
        <f>VLOOKUP($A27,'[1]LISTA DO OPZ'!$A$4:$Z$934,4,FALSE)</f>
        <v>gminna</v>
      </c>
      <c r="F27" s="25">
        <f>VLOOKUP($A27,'[1]LISTA DO OPZ'!$A$4:$Z$934,6,FALSE)</f>
        <v>1</v>
      </c>
      <c r="G27" s="25" t="str">
        <f>VLOOKUP($A27,'[1]LISTA DO OPZ'!$A$4:$Z$934,5,FALSE)</f>
        <v>wyjazd z Opaczewskiej</v>
      </c>
      <c r="H27" s="25" t="str">
        <f>VLOOKUP($A27,'[1]LISTA DO OPZ'!$A$4:$Z$934,7,FALSE)</f>
        <v>Ochota</v>
      </c>
      <c r="I27" s="25" t="str">
        <f>VLOOKUP($A27,'[1]LISTA DO OPZ'!$A$4:$Z$934,14,FALSE)</f>
        <v>52.2096094, 20.974841</v>
      </c>
      <c r="J27" s="32">
        <f t="shared" si="0"/>
        <v>1179</v>
      </c>
      <c r="K27" s="34">
        <f t="shared" si="1"/>
        <v>1179</v>
      </c>
      <c r="L27" s="89">
        <v>103</v>
      </c>
      <c r="M27" s="47">
        <v>12</v>
      </c>
      <c r="N27" s="47">
        <v>129</v>
      </c>
      <c r="O27" s="47">
        <v>12</v>
      </c>
      <c r="P27" s="47">
        <v>108</v>
      </c>
      <c r="Q27" s="47">
        <v>260</v>
      </c>
      <c r="R27" s="47" t="s">
        <v>101</v>
      </c>
      <c r="S27" s="47" t="s">
        <v>101</v>
      </c>
      <c r="T27" s="47">
        <v>1</v>
      </c>
      <c r="U27" s="47" t="s">
        <v>101</v>
      </c>
      <c r="V27" s="47" t="s">
        <v>101</v>
      </c>
      <c r="W27" s="47" t="s">
        <v>101</v>
      </c>
      <c r="X27" s="47" t="s">
        <v>101</v>
      </c>
      <c r="Y27" s="47" t="s">
        <v>101</v>
      </c>
      <c r="Z27" s="47" t="s">
        <v>101</v>
      </c>
      <c r="AA27" s="47">
        <v>1</v>
      </c>
      <c r="AB27" s="47" t="s">
        <v>101</v>
      </c>
      <c r="AC27" s="47" t="s">
        <v>101</v>
      </c>
      <c r="AD27" s="47" t="s">
        <v>101</v>
      </c>
      <c r="AE27" s="47" t="s">
        <v>101</v>
      </c>
      <c r="AF27" s="47" t="s">
        <v>101</v>
      </c>
      <c r="AG27" s="47">
        <v>1</v>
      </c>
      <c r="AH27" s="47" t="s">
        <v>101</v>
      </c>
      <c r="AI27" s="47" t="s">
        <v>101</v>
      </c>
      <c r="AJ27" s="47" t="s">
        <v>101</v>
      </c>
      <c r="AK27" s="47" t="s">
        <v>101</v>
      </c>
      <c r="AL27" s="47" t="s">
        <v>101</v>
      </c>
      <c r="AM27" s="47" t="s">
        <v>101</v>
      </c>
      <c r="AN27" s="47" t="s">
        <v>101</v>
      </c>
      <c r="AO27" s="47" t="s">
        <v>101</v>
      </c>
      <c r="AP27" s="47" t="s">
        <v>101</v>
      </c>
      <c r="AQ27" s="47" t="s">
        <v>101</v>
      </c>
      <c r="AR27" s="47" t="s">
        <v>101</v>
      </c>
      <c r="AS27" s="47" t="s">
        <v>101</v>
      </c>
      <c r="AT27" s="47" t="s">
        <v>101</v>
      </c>
      <c r="AU27" s="47" t="s">
        <v>101</v>
      </c>
      <c r="AV27" s="87">
        <v>3</v>
      </c>
      <c r="AW27" s="47" t="s">
        <v>101</v>
      </c>
      <c r="AX27" s="47" t="s">
        <v>101</v>
      </c>
      <c r="AY27" s="47" t="s">
        <v>101</v>
      </c>
      <c r="AZ27" s="47">
        <v>1</v>
      </c>
      <c r="BA27" s="47">
        <v>1</v>
      </c>
      <c r="BB27" s="47" t="s">
        <v>101</v>
      </c>
      <c r="BC27" s="47" t="s">
        <v>101</v>
      </c>
      <c r="BD27" s="47" t="s">
        <v>101</v>
      </c>
      <c r="BE27" s="47" t="s">
        <v>101</v>
      </c>
      <c r="BF27" s="47" t="s">
        <v>101</v>
      </c>
      <c r="BG27" s="47" t="s">
        <v>101</v>
      </c>
      <c r="BH27" s="47" t="s">
        <v>101</v>
      </c>
      <c r="BI27" s="47" t="s">
        <v>101</v>
      </c>
      <c r="BJ27" s="47">
        <v>1</v>
      </c>
      <c r="BK27" s="47" t="s">
        <v>101</v>
      </c>
      <c r="BL27" s="47" t="s">
        <v>101</v>
      </c>
      <c r="BM27" s="47" t="s">
        <v>101</v>
      </c>
      <c r="BN27" s="47" t="s">
        <v>101</v>
      </c>
      <c r="BO27" s="47" t="s">
        <v>101</v>
      </c>
      <c r="BP27" s="47" t="s">
        <v>101</v>
      </c>
      <c r="BQ27" s="47" t="s">
        <v>101</v>
      </c>
      <c r="BR27" s="47" t="s">
        <v>101</v>
      </c>
      <c r="BS27" s="47" t="s">
        <v>101</v>
      </c>
      <c r="BT27" s="47" t="s">
        <v>101</v>
      </c>
      <c r="BU27" s="47" t="s">
        <v>101</v>
      </c>
      <c r="BV27" s="47" t="s">
        <v>101</v>
      </c>
      <c r="BW27" s="47" t="s">
        <v>101</v>
      </c>
      <c r="BX27" s="47" t="s">
        <v>101</v>
      </c>
      <c r="BY27" s="47" t="s">
        <v>101</v>
      </c>
    </row>
    <row r="28" spans="1:77" ht="21" x14ac:dyDescent="0.35">
      <c r="A28">
        <v>1180</v>
      </c>
      <c r="B28" s="79" t="s">
        <v>95</v>
      </c>
      <c r="C28" s="25" t="str">
        <f>VLOOKUP($A28,'[1]LISTA DO OPZ'!$A$4:$Z$934,3,FALSE)</f>
        <v>Włodarzewska</v>
      </c>
      <c r="D28" s="25" t="str">
        <f>VLOOKUP($A28,'[1]LISTA DO OPZ'!$A$4:$Z$934,2,FALSE)</f>
        <v>Grójecka</v>
      </c>
      <c r="E28" s="25" t="str">
        <f>VLOOKUP($A28,'[1]LISTA DO OPZ'!$A$4:$Z$934,4,FALSE)</f>
        <v>gminna</v>
      </c>
      <c r="F28" s="25">
        <f>VLOOKUP($A28,'[1]LISTA DO OPZ'!$A$4:$Z$934,6,FALSE)</f>
        <v>2</v>
      </c>
      <c r="G28" s="25" t="str">
        <f>VLOOKUP($A28,'[1]LISTA DO OPZ'!$A$4:$Z$934,5,FALSE)</f>
        <v>przez Włodarzewską</v>
      </c>
      <c r="H28" s="25" t="str">
        <f>VLOOKUP($A28,'[1]LISTA DO OPZ'!$A$4:$Z$934,7,FALSE)</f>
        <v>Ochota</v>
      </c>
      <c r="I28" s="25" t="str">
        <f>VLOOKUP($A28,'[1]LISTA DO OPZ'!$A$4:$Z$934,14,FALSE)</f>
        <v>52.2022373, 20.9683608</v>
      </c>
      <c r="J28" s="32">
        <f t="shared" si="0"/>
        <v>1180</v>
      </c>
      <c r="K28" s="34">
        <f t="shared" si="1"/>
        <v>1180</v>
      </c>
      <c r="L28" s="89">
        <v>477</v>
      </c>
      <c r="M28" s="47">
        <v>27</v>
      </c>
      <c r="N28" s="47">
        <v>262</v>
      </c>
      <c r="O28" s="47">
        <v>25</v>
      </c>
      <c r="P28" s="47">
        <v>94</v>
      </c>
      <c r="Q28" s="47">
        <v>408</v>
      </c>
      <c r="R28" s="47" t="s">
        <v>101</v>
      </c>
      <c r="S28" s="47" t="s">
        <v>101</v>
      </c>
      <c r="T28" s="47" t="s">
        <v>101</v>
      </c>
      <c r="U28" s="47" t="s">
        <v>101</v>
      </c>
      <c r="V28" s="47" t="s">
        <v>101</v>
      </c>
      <c r="W28" s="47" t="s">
        <v>101</v>
      </c>
      <c r="X28" s="47">
        <v>1</v>
      </c>
      <c r="Y28" s="47" t="s">
        <v>101</v>
      </c>
      <c r="Z28" s="47" t="s">
        <v>101</v>
      </c>
      <c r="AA28" s="47" t="s">
        <v>101</v>
      </c>
      <c r="AB28" s="47" t="s">
        <v>101</v>
      </c>
      <c r="AC28" s="47" t="s">
        <v>101</v>
      </c>
      <c r="AD28" s="47" t="s">
        <v>101</v>
      </c>
      <c r="AE28" s="47" t="s">
        <v>101</v>
      </c>
      <c r="AF28" s="47" t="s">
        <v>101</v>
      </c>
      <c r="AG28" s="47" t="s">
        <v>101</v>
      </c>
      <c r="AH28" s="47" t="s">
        <v>101</v>
      </c>
      <c r="AI28" s="47" t="s">
        <v>101</v>
      </c>
      <c r="AJ28" s="47">
        <v>1</v>
      </c>
      <c r="AK28" s="47" t="s">
        <v>101</v>
      </c>
      <c r="AL28" s="47" t="s">
        <v>101</v>
      </c>
      <c r="AM28" s="47" t="s">
        <v>101</v>
      </c>
      <c r="AN28" s="47" t="s">
        <v>101</v>
      </c>
      <c r="AO28" s="47" t="s">
        <v>101</v>
      </c>
      <c r="AP28" s="47" t="s">
        <v>101</v>
      </c>
      <c r="AQ28" s="47" t="s">
        <v>101</v>
      </c>
      <c r="AR28" s="47" t="s">
        <v>101</v>
      </c>
      <c r="AS28" s="47" t="s">
        <v>101</v>
      </c>
      <c r="AT28" s="47" t="s">
        <v>101</v>
      </c>
      <c r="AU28" s="47" t="s">
        <v>101</v>
      </c>
      <c r="AV28" s="87">
        <v>3</v>
      </c>
      <c r="AW28" s="47" t="s">
        <v>101</v>
      </c>
      <c r="AX28" s="47" t="s">
        <v>101</v>
      </c>
      <c r="AY28" s="47" t="s">
        <v>101</v>
      </c>
      <c r="AZ28" s="47" t="s">
        <v>101</v>
      </c>
      <c r="BA28" s="47" t="s">
        <v>101</v>
      </c>
      <c r="BB28" s="47" t="s">
        <v>101</v>
      </c>
      <c r="BC28" s="47">
        <v>1</v>
      </c>
      <c r="BD28" s="47" t="s">
        <v>101</v>
      </c>
      <c r="BE28" s="47" t="s">
        <v>101</v>
      </c>
      <c r="BF28" s="47" t="s">
        <v>101</v>
      </c>
      <c r="BG28" s="47" t="s">
        <v>101</v>
      </c>
      <c r="BH28" s="47" t="s">
        <v>101</v>
      </c>
      <c r="BI28" s="47" t="s">
        <v>101</v>
      </c>
      <c r="BJ28" s="47" t="s">
        <v>101</v>
      </c>
      <c r="BK28" s="47" t="s">
        <v>101</v>
      </c>
      <c r="BL28" s="47">
        <v>1</v>
      </c>
      <c r="BM28" s="47" t="s">
        <v>101</v>
      </c>
      <c r="BN28" s="47" t="s">
        <v>101</v>
      </c>
      <c r="BO28" s="47" t="s">
        <v>101</v>
      </c>
      <c r="BP28" s="47" t="s">
        <v>101</v>
      </c>
      <c r="BQ28" s="47" t="s">
        <v>101</v>
      </c>
      <c r="BR28" s="47" t="s">
        <v>101</v>
      </c>
      <c r="BS28" s="47" t="s">
        <v>101</v>
      </c>
      <c r="BT28" s="47" t="s">
        <v>101</v>
      </c>
      <c r="BU28" s="47" t="s">
        <v>101</v>
      </c>
      <c r="BV28" s="47" t="s">
        <v>101</v>
      </c>
      <c r="BW28" s="47" t="s">
        <v>101</v>
      </c>
      <c r="BX28" s="47" t="s">
        <v>101</v>
      </c>
      <c r="BY28" s="47" t="s">
        <v>101</v>
      </c>
    </row>
    <row r="29" spans="1:77" ht="21" x14ac:dyDescent="0.35">
      <c r="A29">
        <v>1181</v>
      </c>
      <c r="B29" s="79" t="s">
        <v>95</v>
      </c>
      <c r="C29" s="25" t="str">
        <f>VLOOKUP($A29,'[1]LISTA DO OPZ'!$A$4:$Z$934,3,FALSE)</f>
        <v>Harfowa</v>
      </c>
      <c r="D29" s="25" t="str">
        <f>VLOOKUP($A29,'[1]LISTA DO OPZ'!$A$4:$Z$934,2,FALSE)</f>
        <v>Grójecka</v>
      </c>
      <c r="E29" s="25" t="str">
        <f>VLOOKUP($A29,'[1]LISTA DO OPZ'!$A$4:$Z$934,4,FALSE)</f>
        <v>gminna</v>
      </c>
      <c r="F29" s="25">
        <f>VLOOKUP($A29,'[1]LISTA DO OPZ'!$A$4:$Z$934,6,FALSE)</f>
        <v>2</v>
      </c>
      <c r="G29" s="25" t="str">
        <f>VLOOKUP($A29,'[1]LISTA DO OPZ'!$A$4:$Z$934,5,FALSE)</f>
        <v>przez Harfową</v>
      </c>
      <c r="H29" s="25" t="str">
        <f>VLOOKUP($A29,'[1]LISTA DO OPZ'!$A$4:$Z$934,7,FALSE)</f>
        <v>Ochota</v>
      </c>
      <c r="I29" s="25" t="str">
        <f>VLOOKUP($A29,'[1]LISTA DO OPZ'!$A$4:$Z$934,14,FALSE)</f>
        <v>52.1997583, 20.9661292</v>
      </c>
      <c r="J29" s="32">
        <f t="shared" si="0"/>
        <v>1181</v>
      </c>
      <c r="K29" s="34">
        <f t="shared" si="1"/>
        <v>1181</v>
      </c>
      <c r="L29" s="89">
        <v>337</v>
      </c>
      <c r="M29" s="47">
        <v>23</v>
      </c>
      <c r="N29" s="47">
        <v>127</v>
      </c>
      <c r="O29" s="47">
        <v>4</v>
      </c>
      <c r="P29" s="47">
        <v>143</v>
      </c>
      <c r="Q29" s="47">
        <v>297</v>
      </c>
      <c r="R29" s="47" t="s">
        <v>101</v>
      </c>
      <c r="S29" s="47" t="s">
        <v>101</v>
      </c>
      <c r="T29" s="47">
        <v>1</v>
      </c>
      <c r="U29" s="47" t="s">
        <v>101</v>
      </c>
      <c r="V29" s="47">
        <v>1</v>
      </c>
      <c r="W29" s="47" t="s">
        <v>101</v>
      </c>
      <c r="X29" s="47" t="s">
        <v>101</v>
      </c>
      <c r="Y29" s="47" t="s">
        <v>101</v>
      </c>
      <c r="Z29" s="47" t="s">
        <v>101</v>
      </c>
      <c r="AA29" s="47" t="s">
        <v>101</v>
      </c>
      <c r="AB29" s="47" t="s">
        <v>101</v>
      </c>
      <c r="AC29" s="47" t="s">
        <v>101</v>
      </c>
      <c r="AD29" s="47" t="s">
        <v>101</v>
      </c>
      <c r="AE29" s="47" t="s">
        <v>101</v>
      </c>
      <c r="AF29" s="47" t="s">
        <v>101</v>
      </c>
      <c r="AG29" s="47" t="s">
        <v>101</v>
      </c>
      <c r="AH29" s="47" t="s">
        <v>101</v>
      </c>
      <c r="AI29" s="47" t="s">
        <v>101</v>
      </c>
      <c r="AJ29" s="47" t="s">
        <v>101</v>
      </c>
      <c r="AK29" s="47" t="s">
        <v>101</v>
      </c>
      <c r="AL29" s="47" t="s">
        <v>101</v>
      </c>
      <c r="AM29" s="47" t="s">
        <v>101</v>
      </c>
      <c r="AN29" s="47">
        <v>1</v>
      </c>
      <c r="AO29" s="47" t="s">
        <v>101</v>
      </c>
      <c r="AP29" s="47" t="s">
        <v>101</v>
      </c>
      <c r="AQ29" s="47" t="s">
        <v>101</v>
      </c>
      <c r="AR29" s="47" t="s">
        <v>101</v>
      </c>
      <c r="AS29" s="47" t="s">
        <v>101</v>
      </c>
      <c r="AT29" s="47" t="s">
        <v>101</v>
      </c>
      <c r="AU29" s="47" t="s">
        <v>101</v>
      </c>
      <c r="AV29" s="87">
        <v>3</v>
      </c>
      <c r="AW29" s="47" t="s">
        <v>101</v>
      </c>
      <c r="AX29" s="47" t="s">
        <v>101</v>
      </c>
      <c r="AY29" s="47" t="s">
        <v>101</v>
      </c>
      <c r="AZ29" s="47">
        <v>1</v>
      </c>
      <c r="BA29" s="47">
        <v>1</v>
      </c>
      <c r="BB29" s="47" t="s">
        <v>101</v>
      </c>
      <c r="BC29" s="47" t="s">
        <v>101</v>
      </c>
      <c r="BD29" s="47" t="s">
        <v>101</v>
      </c>
      <c r="BE29" s="47" t="s">
        <v>101</v>
      </c>
      <c r="BF29" s="47" t="s">
        <v>101</v>
      </c>
      <c r="BG29" s="47" t="s">
        <v>101</v>
      </c>
      <c r="BH29" s="47" t="s">
        <v>101</v>
      </c>
      <c r="BI29" s="47" t="s">
        <v>101</v>
      </c>
      <c r="BJ29" s="47" t="s">
        <v>101</v>
      </c>
      <c r="BK29" s="47" t="s">
        <v>101</v>
      </c>
      <c r="BL29" s="47" t="s">
        <v>101</v>
      </c>
      <c r="BM29" s="47" t="s">
        <v>101</v>
      </c>
      <c r="BN29" s="47" t="s">
        <v>101</v>
      </c>
      <c r="BO29" s="47" t="s">
        <v>101</v>
      </c>
      <c r="BP29" s="47" t="s">
        <v>101</v>
      </c>
      <c r="BQ29" s="47" t="s">
        <v>101</v>
      </c>
      <c r="BR29" s="47" t="s">
        <v>101</v>
      </c>
      <c r="BS29" s="47" t="s">
        <v>101</v>
      </c>
      <c r="BT29" s="47" t="s">
        <v>101</v>
      </c>
      <c r="BU29" s="47" t="s">
        <v>101</v>
      </c>
      <c r="BV29" s="47" t="s">
        <v>101</v>
      </c>
      <c r="BW29" s="47" t="s">
        <v>101</v>
      </c>
      <c r="BX29" s="47">
        <v>1</v>
      </c>
      <c r="BY29" s="47" t="s">
        <v>101</v>
      </c>
    </row>
    <row r="30" spans="1:77" ht="21" x14ac:dyDescent="0.35">
      <c r="A30">
        <v>1182</v>
      </c>
      <c r="B30" s="79" t="s">
        <v>95</v>
      </c>
      <c r="C30" s="25" t="str">
        <f>VLOOKUP($A30,'[1]LISTA DO OPZ'!$A$4:$Z$934,3,FALSE)</f>
        <v>Skorochód - Majewskiego</v>
      </c>
      <c r="D30" s="25" t="str">
        <f>VLOOKUP($A30,'[1]LISTA DO OPZ'!$A$4:$Z$934,2,FALSE)</f>
        <v>Władysława Korotyńskiego</v>
      </c>
      <c r="E30" s="25" t="str">
        <f>VLOOKUP($A30,'[1]LISTA DO OPZ'!$A$4:$Z$934,4,FALSE)</f>
        <v>gminna</v>
      </c>
      <c r="F30" s="25">
        <f>VLOOKUP($A30,'[1]LISTA DO OPZ'!$A$4:$Z$934,6,FALSE)</f>
        <v>2</v>
      </c>
      <c r="G30" s="25" t="str">
        <f>VLOOKUP($A30,'[1]LISTA DO OPZ'!$A$4:$Z$934,5,FALSE)</f>
        <v>przez Skorochód - Majewskiego</v>
      </c>
      <c r="H30" s="25" t="str">
        <f>VLOOKUP($A30,'[1]LISTA DO OPZ'!$A$4:$Z$934,7,FALSE)</f>
        <v>Ochota</v>
      </c>
      <c r="I30" s="25" t="str">
        <f>VLOOKUP($A30,'[1]LISTA DO OPZ'!$A$4:$Z$934,14,FALSE)</f>
        <v>52.2021814, 20.9708459</v>
      </c>
      <c r="J30" s="32">
        <f t="shared" si="0"/>
        <v>1182</v>
      </c>
      <c r="K30" s="34">
        <f t="shared" si="1"/>
        <v>1182</v>
      </c>
      <c r="L30" s="89">
        <v>193</v>
      </c>
      <c r="M30" s="47">
        <v>10</v>
      </c>
      <c r="N30" s="47">
        <v>69</v>
      </c>
      <c r="O30" s="47">
        <v>21</v>
      </c>
      <c r="P30" s="47">
        <v>10</v>
      </c>
      <c r="Q30" s="47">
        <v>110</v>
      </c>
      <c r="R30" s="47" t="s">
        <v>101</v>
      </c>
      <c r="S30" s="47">
        <v>1</v>
      </c>
      <c r="T30" s="47">
        <v>1</v>
      </c>
      <c r="U30" s="47" t="s">
        <v>101</v>
      </c>
      <c r="V30" s="47" t="s">
        <v>101</v>
      </c>
      <c r="W30" s="47" t="s">
        <v>101</v>
      </c>
      <c r="X30" s="47" t="s">
        <v>101</v>
      </c>
      <c r="Y30" s="47" t="s">
        <v>101</v>
      </c>
      <c r="Z30" s="47" t="s">
        <v>101</v>
      </c>
      <c r="AA30" s="47" t="s">
        <v>101</v>
      </c>
      <c r="AB30" s="47" t="s">
        <v>101</v>
      </c>
      <c r="AC30" s="47" t="s">
        <v>101</v>
      </c>
      <c r="AD30" s="47" t="s">
        <v>101</v>
      </c>
      <c r="AE30" s="47" t="s">
        <v>101</v>
      </c>
      <c r="AF30" s="47" t="s">
        <v>101</v>
      </c>
      <c r="AG30" s="47" t="s">
        <v>101</v>
      </c>
      <c r="AH30" s="47" t="s">
        <v>101</v>
      </c>
      <c r="AI30" s="47" t="s">
        <v>101</v>
      </c>
      <c r="AJ30" s="47" t="s">
        <v>101</v>
      </c>
      <c r="AK30" s="47" t="s">
        <v>101</v>
      </c>
      <c r="AL30" s="47" t="s">
        <v>101</v>
      </c>
      <c r="AM30" s="47" t="s">
        <v>101</v>
      </c>
      <c r="AN30" s="47">
        <v>1</v>
      </c>
      <c r="AO30" s="47" t="s">
        <v>101</v>
      </c>
      <c r="AP30" s="47" t="s">
        <v>101</v>
      </c>
      <c r="AQ30" s="47" t="s">
        <v>101</v>
      </c>
      <c r="AR30" s="47" t="s">
        <v>101</v>
      </c>
      <c r="AS30" s="47" t="s">
        <v>101</v>
      </c>
      <c r="AT30" s="47" t="s">
        <v>101</v>
      </c>
      <c r="AU30" s="47" t="s">
        <v>101</v>
      </c>
      <c r="AV30" s="87">
        <v>3</v>
      </c>
      <c r="AW30" s="47" t="s">
        <v>101</v>
      </c>
      <c r="AX30" s="47">
        <v>1</v>
      </c>
      <c r="AY30" s="47" t="s">
        <v>101</v>
      </c>
      <c r="AZ30" s="47">
        <v>1</v>
      </c>
      <c r="BA30" s="47" t="s">
        <v>101</v>
      </c>
      <c r="BB30" s="47" t="s">
        <v>101</v>
      </c>
      <c r="BC30" s="47" t="s">
        <v>101</v>
      </c>
      <c r="BD30" s="47" t="s">
        <v>101</v>
      </c>
      <c r="BE30" s="47" t="s">
        <v>101</v>
      </c>
      <c r="BF30" s="47" t="s">
        <v>101</v>
      </c>
      <c r="BG30" s="47" t="s">
        <v>101</v>
      </c>
      <c r="BH30" s="47" t="s">
        <v>101</v>
      </c>
      <c r="BI30" s="47" t="s">
        <v>101</v>
      </c>
      <c r="BJ30" s="47" t="s">
        <v>101</v>
      </c>
      <c r="BK30" s="47" t="s">
        <v>101</v>
      </c>
      <c r="BL30" s="47" t="s">
        <v>101</v>
      </c>
      <c r="BM30" s="47" t="s">
        <v>101</v>
      </c>
      <c r="BN30" s="47" t="s">
        <v>101</v>
      </c>
      <c r="BO30" s="47" t="s">
        <v>101</v>
      </c>
      <c r="BP30" s="47" t="s">
        <v>101</v>
      </c>
      <c r="BQ30" s="47" t="s">
        <v>101</v>
      </c>
      <c r="BR30" s="47" t="s">
        <v>101</v>
      </c>
      <c r="BS30" s="47">
        <v>1</v>
      </c>
      <c r="BT30" s="47" t="s">
        <v>101</v>
      </c>
      <c r="BU30" s="47" t="s">
        <v>101</v>
      </c>
      <c r="BV30" s="47" t="s">
        <v>101</v>
      </c>
      <c r="BW30" s="47" t="s">
        <v>101</v>
      </c>
      <c r="BX30" s="47" t="s">
        <v>101</v>
      </c>
      <c r="BY30" s="47" t="s">
        <v>101</v>
      </c>
    </row>
    <row r="31" spans="1:77" ht="21" x14ac:dyDescent="0.35">
      <c r="A31">
        <v>1183</v>
      </c>
      <c r="B31" s="79" t="s">
        <v>95</v>
      </c>
      <c r="C31" s="25" t="str">
        <f>VLOOKUP($A31,'[1]LISTA DO OPZ'!$A$4:$Z$934,3,FALSE)</f>
        <v>Skorochód - Majewskiego</v>
      </c>
      <c r="D31" s="25" t="str">
        <f>VLOOKUP($A31,'[1]LISTA DO OPZ'!$A$4:$Z$934,2,FALSE)</f>
        <v>Władysława Korotyńskiego</v>
      </c>
      <c r="E31" s="25" t="str">
        <f>VLOOKUP($A31,'[1]LISTA DO OPZ'!$A$4:$Z$934,4,FALSE)</f>
        <v>powiatowa</v>
      </c>
      <c r="F31" s="25">
        <f>VLOOKUP($A31,'[1]LISTA DO OPZ'!$A$4:$Z$934,6,FALSE)</f>
        <v>4</v>
      </c>
      <c r="G31" s="25" t="str">
        <f>VLOOKUP($A31,'[1]LISTA DO OPZ'!$A$4:$Z$934,5,FALSE)</f>
        <v>przez Korotyńskiego</v>
      </c>
      <c r="H31" s="25" t="str">
        <f>VLOOKUP($A31,'[1]LISTA DO OPZ'!$A$4:$Z$934,7,FALSE)</f>
        <v>Ochota</v>
      </c>
      <c r="I31" s="25" t="str">
        <f>VLOOKUP($A31,'[1]LISTA DO OPZ'!$A$4:$Z$934,14,FALSE)</f>
        <v>52.2020393, 20.9709049</v>
      </c>
      <c r="J31" s="32">
        <f t="shared" si="0"/>
        <v>1183</v>
      </c>
      <c r="K31" s="34">
        <f t="shared" si="1"/>
        <v>1183</v>
      </c>
      <c r="L31" s="89">
        <v>469</v>
      </c>
      <c r="M31" s="47">
        <v>16</v>
      </c>
      <c r="N31" s="47">
        <v>68</v>
      </c>
      <c r="O31" s="47">
        <v>10</v>
      </c>
      <c r="P31" s="47">
        <v>6</v>
      </c>
      <c r="Q31" s="47">
        <v>100</v>
      </c>
      <c r="R31" s="47">
        <v>1</v>
      </c>
      <c r="S31" s="47">
        <v>1</v>
      </c>
      <c r="T31" s="47" t="s">
        <v>101</v>
      </c>
      <c r="U31" s="47" t="s">
        <v>101</v>
      </c>
      <c r="V31" s="47" t="s">
        <v>101</v>
      </c>
      <c r="W31" s="47" t="s">
        <v>101</v>
      </c>
      <c r="X31" s="47" t="s">
        <v>101</v>
      </c>
      <c r="Y31" s="47" t="s">
        <v>101</v>
      </c>
      <c r="Z31" s="47" t="s">
        <v>101</v>
      </c>
      <c r="AA31" s="47" t="s">
        <v>101</v>
      </c>
      <c r="AB31" s="47" t="s">
        <v>101</v>
      </c>
      <c r="AC31" s="47" t="s">
        <v>101</v>
      </c>
      <c r="AD31" s="47" t="s">
        <v>101</v>
      </c>
      <c r="AE31" s="47" t="s">
        <v>101</v>
      </c>
      <c r="AF31" s="47" t="s">
        <v>101</v>
      </c>
      <c r="AG31" s="47">
        <v>1</v>
      </c>
      <c r="AH31" s="47" t="s">
        <v>101</v>
      </c>
      <c r="AI31" s="47" t="s">
        <v>101</v>
      </c>
      <c r="AJ31" s="47" t="s">
        <v>101</v>
      </c>
      <c r="AK31" s="47" t="s">
        <v>101</v>
      </c>
      <c r="AL31" s="47">
        <v>1</v>
      </c>
      <c r="AM31" s="47" t="s">
        <v>101</v>
      </c>
      <c r="AN31" s="47">
        <v>1</v>
      </c>
      <c r="AO31" s="47" t="s">
        <v>101</v>
      </c>
      <c r="AP31" s="47" t="s">
        <v>101</v>
      </c>
      <c r="AQ31" s="47" t="s">
        <v>101</v>
      </c>
      <c r="AR31" s="47" t="s">
        <v>101</v>
      </c>
      <c r="AS31" s="47" t="s">
        <v>101</v>
      </c>
      <c r="AT31" s="47" t="s">
        <v>101</v>
      </c>
      <c r="AU31" s="47" t="s">
        <v>101</v>
      </c>
      <c r="AV31" s="87">
        <v>2</v>
      </c>
      <c r="AW31" s="47">
        <v>1</v>
      </c>
      <c r="AX31" s="47">
        <v>1</v>
      </c>
      <c r="AY31" s="47" t="s">
        <v>101</v>
      </c>
      <c r="AZ31" s="47" t="s">
        <v>101</v>
      </c>
      <c r="BA31" s="47" t="s">
        <v>101</v>
      </c>
      <c r="BB31" s="47" t="s">
        <v>101</v>
      </c>
      <c r="BC31" s="47" t="s">
        <v>101</v>
      </c>
      <c r="BD31" s="47" t="s">
        <v>101</v>
      </c>
      <c r="BE31" s="47" t="s">
        <v>101</v>
      </c>
      <c r="BF31" s="47" t="s">
        <v>101</v>
      </c>
      <c r="BG31" s="47" t="s">
        <v>101</v>
      </c>
      <c r="BH31" s="47" t="s">
        <v>101</v>
      </c>
      <c r="BI31" s="47" t="s">
        <v>101</v>
      </c>
      <c r="BJ31" s="47">
        <v>1</v>
      </c>
      <c r="BK31" s="47">
        <v>1</v>
      </c>
      <c r="BL31" s="47" t="s">
        <v>101</v>
      </c>
      <c r="BM31" s="47" t="s">
        <v>101</v>
      </c>
      <c r="BN31" s="47" t="s">
        <v>101</v>
      </c>
      <c r="BO31" s="47" t="s">
        <v>101</v>
      </c>
      <c r="BP31" s="47" t="s">
        <v>101</v>
      </c>
      <c r="BQ31" s="47" t="s">
        <v>101</v>
      </c>
      <c r="BR31" s="47" t="s">
        <v>101</v>
      </c>
      <c r="BS31" s="47">
        <v>1</v>
      </c>
      <c r="BT31" s="47" t="s">
        <v>101</v>
      </c>
      <c r="BU31" s="47" t="s">
        <v>101</v>
      </c>
      <c r="BV31" s="47" t="s">
        <v>101</v>
      </c>
      <c r="BW31" s="47" t="s">
        <v>101</v>
      </c>
      <c r="BX31" s="47" t="s">
        <v>101</v>
      </c>
      <c r="BY31" s="47" t="s">
        <v>101</v>
      </c>
    </row>
    <row r="32" spans="1:77" ht="21" x14ac:dyDescent="0.35">
      <c r="A32">
        <v>1184</v>
      </c>
      <c r="B32" s="79" t="s">
        <v>95</v>
      </c>
      <c r="C32" s="25" t="str">
        <f>VLOOKUP($A32,'[1]LISTA DO OPZ'!$A$4:$Z$934,3,FALSE)</f>
        <v>Sierpińskiego</v>
      </c>
      <c r="D32" s="25" t="str">
        <f>VLOOKUP($A32,'[1]LISTA DO OPZ'!$A$4:$Z$934,2,FALSE)</f>
        <v>Władysława Korotyńskiego</v>
      </c>
      <c r="E32" s="25" t="str">
        <f>VLOOKUP($A32,'[1]LISTA DO OPZ'!$A$4:$Z$934,4,FALSE)</f>
        <v>gminna</v>
      </c>
      <c r="F32" s="25">
        <f>VLOOKUP($A32,'[1]LISTA DO OPZ'!$A$4:$Z$934,6,FALSE)</f>
        <v>2</v>
      </c>
      <c r="G32" s="25" t="str">
        <f>VLOOKUP($A32,'[1]LISTA DO OPZ'!$A$4:$Z$934,5,FALSE)</f>
        <v>przez Sierpińskiego</v>
      </c>
      <c r="H32" s="25" t="str">
        <f>VLOOKUP($A32,'[1]LISTA DO OPZ'!$A$4:$Z$934,7,FALSE)</f>
        <v>Ochota</v>
      </c>
      <c r="I32" s="25" t="str">
        <f>VLOOKUP($A32,'[1]LISTA DO OPZ'!$A$4:$Z$934,14,FALSE)</f>
        <v>52.2017853, 20.9713474</v>
      </c>
      <c r="J32" s="32">
        <f t="shared" si="0"/>
        <v>1184</v>
      </c>
      <c r="K32" s="34">
        <f t="shared" si="1"/>
        <v>1184</v>
      </c>
      <c r="L32" s="89">
        <v>462</v>
      </c>
      <c r="M32" s="47">
        <v>43</v>
      </c>
      <c r="N32" s="47">
        <v>123</v>
      </c>
      <c r="O32" s="47">
        <v>10</v>
      </c>
      <c r="P32" s="47">
        <v>12</v>
      </c>
      <c r="Q32" s="47">
        <v>188</v>
      </c>
      <c r="R32" s="47">
        <v>1</v>
      </c>
      <c r="S32" s="47">
        <v>1</v>
      </c>
      <c r="T32" s="47">
        <v>1</v>
      </c>
      <c r="U32" s="47" t="s">
        <v>101</v>
      </c>
      <c r="V32" s="47" t="s">
        <v>101</v>
      </c>
      <c r="W32" s="47" t="s">
        <v>101</v>
      </c>
      <c r="X32" s="47">
        <v>1</v>
      </c>
      <c r="Y32" s="47" t="s">
        <v>101</v>
      </c>
      <c r="Z32" s="47" t="s">
        <v>101</v>
      </c>
      <c r="AA32" s="47" t="s">
        <v>101</v>
      </c>
      <c r="AB32" s="47" t="s">
        <v>101</v>
      </c>
      <c r="AC32" s="47" t="s">
        <v>101</v>
      </c>
      <c r="AD32" s="47" t="s">
        <v>101</v>
      </c>
      <c r="AE32" s="47" t="s">
        <v>101</v>
      </c>
      <c r="AF32" s="47" t="s">
        <v>101</v>
      </c>
      <c r="AG32" s="47" t="s">
        <v>101</v>
      </c>
      <c r="AH32" s="47" t="s">
        <v>101</v>
      </c>
      <c r="AI32" s="47" t="s">
        <v>101</v>
      </c>
      <c r="AJ32" s="47" t="s">
        <v>101</v>
      </c>
      <c r="AK32" s="47" t="s">
        <v>101</v>
      </c>
      <c r="AL32" s="47" t="s">
        <v>101</v>
      </c>
      <c r="AM32" s="47" t="s">
        <v>101</v>
      </c>
      <c r="AN32" s="47" t="s">
        <v>101</v>
      </c>
      <c r="AO32" s="47" t="s">
        <v>101</v>
      </c>
      <c r="AP32" s="47" t="s">
        <v>101</v>
      </c>
      <c r="AQ32" s="47" t="s">
        <v>101</v>
      </c>
      <c r="AR32" s="47" t="s">
        <v>101</v>
      </c>
      <c r="AS32" s="47" t="s">
        <v>101</v>
      </c>
      <c r="AT32" s="47" t="s">
        <v>101</v>
      </c>
      <c r="AU32" s="47" t="s">
        <v>101</v>
      </c>
      <c r="AV32" s="87">
        <v>2</v>
      </c>
      <c r="AW32" s="47">
        <v>1</v>
      </c>
      <c r="AX32" s="47">
        <v>1</v>
      </c>
      <c r="AY32" s="47" t="s">
        <v>101</v>
      </c>
      <c r="AZ32" s="47">
        <v>1</v>
      </c>
      <c r="BA32" s="47" t="s">
        <v>101</v>
      </c>
      <c r="BB32" s="47" t="s">
        <v>101</v>
      </c>
      <c r="BC32" s="47">
        <v>1</v>
      </c>
      <c r="BD32" s="47" t="s">
        <v>101</v>
      </c>
      <c r="BE32" s="47" t="s">
        <v>101</v>
      </c>
      <c r="BF32" s="47" t="s">
        <v>101</v>
      </c>
      <c r="BG32" s="47" t="s">
        <v>101</v>
      </c>
      <c r="BH32" s="47" t="s">
        <v>101</v>
      </c>
      <c r="BI32" s="47" t="s">
        <v>101</v>
      </c>
      <c r="BJ32" s="47" t="s">
        <v>101</v>
      </c>
      <c r="BK32" s="47" t="s">
        <v>101</v>
      </c>
      <c r="BL32" s="47" t="s">
        <v>101</v>
      </c>
      <c r="BM32" s="47" t="s">
        <v>101</v>
      </c>
      <c r="BN32" s="47" t="s">
        <v>101</v>
      </c>
      <c r="BO32" s="47" t="s">
        <v>101</v>
      </c>
      <c r="BP32" s="47" t="s">
        <v>101</v>
      </c>
      <c r="BQ32" s="47" t="s">
        <v>101</v>
      </c>
      <c r="BR32" s="47" t="s">
        <v>101</v>
      </c>
      <c r="BS32" s="47" t="s">
        <v>101</v>
      </c>
      <c r="BT32" s="47" t="s">
        <v>101</v>
      </c>
      <c r="BU32" s="47" t="s">
        <v>101</v>
      </c>
      <c r="BV32" s="47" t="s">
        <v>101</v>
      </c>
      <c r="BW32" s="47" t="s">
        <v>101</v>
      </c>
      <c r="BX32" s="47" t="s">
        <v>101</v>
      </c>
      <c r="BY32" s="47" t="s">
        <v>101</v>
      </c>
    </row>
    <row r="33" spans="1:77" ht="21" x14ac:dyDescent="0.35">
      <c r="A33">
        <v>1185</v>
      </c>
      <c r="B33" s="81" t="s">
        <v>97</v>
      </c>
      <c r="C33" s="25" t="str">
        <f>VLOOKUP($A33,'[1]LISTA DO OPZ'!$A$4:$Z$934,3,FALSE)</f>
        <v>Pawińskiego</v>
      </c>
      <c r="D33" s="25" t="str">
        <f>VLOOKUP($A33,'[1]LISTA DO OPZ'!$A$4:$Z$934,2,FALSE)</f>
        <v>Władysława Korotyńskiego</v>
      </c>
      <c r="E33" s="25" t="str">
        <f>VLOOKUP($A33,'[1]LISTA DO OPZ'!$A$4:$Z$934,4,FALSE)</f>
        <v>powiatowa</v>
      </c>
      <c r="F33" s="25">
        <f>VLOOKUP($A33,'[1]LISTA DO OPZ'!$A$4:$Z$934,6,FALSE)</f>
        <v>2</v>
      </c>
      <c r="G33" s="25" t="str">
        <f>VLOOKUP($A33,'[1]LISTA DO OPZ'!$A$4:$Z$934,5,FALSE)</f>
        <v>przez Pawińskiego</v>
      </c>
      <c r="H33" s="25" t="str">
        <f>VLOOKUP($A33,'[1]LISTA DO OPZ'!$A$4:$Z$934,7,FALSE)</f>
        <v>Ochota</v>
      </c>
      <c r="I33" s="25" t="str">
        <f>VLOOKUP($A33,'[1]LISTA DO OPZ'!$A$4:$Z$934,14,FALSE)</f>
        <v>52.2014392, 20.9731874</v>
      </c>
      <c r="J33" s="32">
        <f t="shared" si="0"/>
        <v>1185</v>
      </c>
      <c r="K33" s="34">
        <f t="shared" si="1"/>
        <v>1185</v>
      </c>
      <c r="L33" s="89">
        <v>903</v>
      </c>
      <c r="M33" s="47">
        <v>9</v>
      </c>
      <c r="N33" s="47">
        <v>38</v>
      </c>
      <c r="O33" s="47">
        <v>2</v>
      </c>
      <c r="P33" s="47">
        <v>0</v>
      </c>
      <c r="Q33" s="47">
        <v>49</v>
      </c>
      <c r="R33" s="47" t="s">
        <v>101</v>
      </c>
      <c r="S33" s="47" t="s">
        <v>101</v>
      </c>
      <c r="T33" s="47" t="s">
        <v>101</v>
      </c>
      <c r="U33" s="47" t="s">
        <v>101</v>
      </c>
      <c r="V33" s="47" t="s">
        <v>101</v>
      </c>
      <c r="W33" s="47" t="s">
        <v>101</v>
      </c>
      <c r="X33" s="47">
        <v>1</v>
      </c>
      <c r="Y33" s="47" t="s">
        <v>101</v>
      </c>
      <c r="Z33" s="47" t="s">
        <v>101</v>
      </c>
      <c r="AA33" s="47" t="s">
        <v>101</v>
      </c>
      <c r="AB33" s="47" t="s">
        <v>101</v>
      </c>
      <c r="AC33" s="47" t="s">
        <v>101</v>
      </c>
      <c r="AD33" s="47" t="s">
        <v>101</v>
      </c>
      <c r="AE33" s="47" t="s">
        <v>101</v>
      </c>
      <c r="AF33" s="47" t="s">
        <v>101</v>
      </c>
      <c r="AG33" s="47">
        <v>1</v>
      </c>
      <c r="AH33" s="47" t="s">
        <v>101</v>
      </c>
      <c r="AI33" s="47">
        <v>1</v>
      </c>
      <c r="AJ33" s="47" t="s">
        <v>101</v>
      </c>
      <c r="AK33" s="47" t="s">
        <v>101</v>
      </c>
      <c r="AL33" s="47" t="s">
        <v>101</v>
      </c>
      <c r="AM33" s="47" t="s">
        <v>101</v>
      </c>
      <c r="AN33" s="47" t="s">
        <v>101</v>
      </c>
      <c r="AO33" s="47" t="s">
        <v>101</v>
      </c>
      <c r="AP33" s="47" t="s">
        <v>101</v>
      </c>
      <c r="AQ33" s="47" t="s">
        <v>101</v>
      </c>
      <c r="AR33" s="47" t="s">
        <v>101</v>
      </c>
      <c r="AS33" s="47" t="s">
        <v>101</v>
      </c>
      <c r="AT33" s="47" t="s">
        <v>101</v>
      </c>
      <c r="AU33" s="47" t="s">
        <v>101</v>
      </c>
      <c r="AV33" s="87">
        <v>3</v>
      </c>
      <c r="AW33" s="47" t="s">
        <v>101</v>
      </c>
      <c r="AX33" s="47" t="s">
        <v>101</v>
      </c>
      <c r="AY33" s="47" t="s">
        <v>101</v>
      </c>
      <c r="AZ33" s="47" t="s">
        <v>101</v>
      </c>
      <c r="BA33" s="47" t="s">
        <v>101</v>
      </c>
      <c r="BB33" s="47" t="s">
        <v>101</v>
      </c>
      <c r="BC33" s="47">
        <v>1</v>
      </c>
      <c r="BD33" s="47" t="s">
        <v>101</v>
      </c>
      <c r="BE33" s="47" t="s">
        <v>101</v>
      </c>
      <c r="BF33" s="47" t="s">
        <v>101</v>
      </c>
      <c r="BG33" s="47" t="s">
        <v>101</v>
      </c>
      <c r="BH33" s="47" t="s">
        <v>101</v>
      </c>
      <c r="BI33" s="47" t="s">
        <v>101</v>
      </c>
      <c r="BJ33" s="47">
        <v>1</v>
      </c>
      <c r="BK33" s="47">
        <v>1</v>
      </c>
      <c r="BL33" s="47" t="s">
        <v>101</v>
      </c>
      <c r="BM33" s="47" t="s">
        <v>101</v>
      </c>
      <c r="BN33" s="47" t="s">
        <v>101</v>
      </c>
      <c r="BO33" s="47" t="s">
        <v>101</v>
      </c>
      <c r="BP33" s="47" t="s">
        <v>101</v>
      </c>
      <c r="BQ33" s="47" t="s">
        <v>101</v>
      </c>
      <c r="BR33" s="47" t="s">
        <v>101</v>
      </c>
      <c r="BS33" s="47" t="s">
        <v>101</v>
      </c>
      <c r="BT33" s="47" t="s">
        <v>101</v>
      </c>
      <c r="BU33" s="47" t="s">
        <v>101</v>
      </c>
      <c r="BV33" s="47" t="s">
        <v>101</v>
      </c>
      <c r="BW33" s="47" t="s">
        <v>101</v>
      </c>
      <c r="BX33" s="47" t="s">
        <v>101</v>
      </c>
      <c r="BY33" s="47" t="s">
        <v>101</v>
      </c>
    </row>
    <row r="34" spans="1:77" ht="21" x14ac:dyDescent="0.35">
      <c r="A34">
        <v>1186</v>
      </c>
      <c r="B34" s="81" t="s">
        <v>97</v>
      </c>
      <c r="C34" s="25" t="str">
        <f>VLOOKUP($A34,'[1]LISTA DO OPZ'!$A$4:$Z$934,3,FALSE)</f>
        <v>Pawińskiego</v>
      </c>
      <c r="D34" s="25" t="str">
        <f>VLOOKUP($A34,'[1]LISTA DO OPZ'!$A$4:$Z$934,2,FALSE)</f>
        <v>Władysława Korotyńskiego</v>
      </c>
      <c r="E34" s="25" t="str">
        <f>VLOOKUP($A34,'[1]LISTA DO OPZ'!$A$4:$Z$934,4,FALSE)</f>
        <v>powiatowa</v>
      </c>
      <c r="F34" s="25">
        <f>VLOOKUP($A34,'[1]LISTA DO OPZ'!$A$4:$Z$934,6,FALSE)</f>
        <v>2</v>
      </c>
      <c r="G34" s="25" t="str">
        <f>VLOOKUP($A34,'[1]LISTA DO OPZ'!$A$4:$Z$934,5,FALSE)</f>
        <v>przez Korotyńskiego W</v>
      </c>
      <c r="H34" s="25" t="str">
        <f>VLOOKUP($A34,'[1]LISTA DO OPZ'!$A$4:$Z$934,7,FALSE)</f>
        <v>Ochota</v>
      </c>
      <c r="I34" s="25" t="str">
        <f>VLOOKUP($A34,'[1]LISTA DO OPZ'!$A$4:$Z$934,14,FALSE)</f>
        <v>52.2013735, 20.9728843</v>
      </c>
      <c r="J34" s="32">
        <f t="shared" si="0"/>
        <v>1186</v>
      </c>
      <c r="K34" s="34">
        <f t="shared" si="1"/>
        <v>1186</v>
      </c>
      <c r="L34" s="89">
        <v>962</v>
      </c>
      <c r="M34" s="47">
        <v>3</v>
      </c>
      <c r="N34" s="47">
        <v>16</v>
      </c>
      <c r="O34" s="47">
        <v>11</v>
      </c>
      <c r="P34" s="47">
        <v>3</v>
      </c>
      <c r="Q34" s="47">
        <v>33</v>
      </c>
      <c r="R34" s="47" t="s">
        <v>101</v>
      </c>
      <c r="S34" s="47" t="s">
        <v>101</v>
      </c>
      <c r="T34" s="47" t="s">
        <v>101</v>
      </c>
      <c r="U34" s="47" t="s">
        <v>101</v>
      </c>
      <c r="V34" s="47" t="s">
        <v>101</v>
      </c>
      <c r="W34" s="47" t="s">
        <v>101</v>
      </c>
      <c r="X34" s="47">
        <v>1</v>
      </c>
      <c r="Y34" s="47" t="s">
        <v>101</v>
      </c>
      <c r="Z34" s="47" t="s">
        <v>101</v>
      </c>
      <c r="AA34" s="47" t="s">
        <v>101</v>
      </c>
      <c r="AB34" s="47" t="s">
        <v>101</v>
      </c>
      <c r="AC34" s="47" t="s">
        <v>101</v>
      </c>
      <c r="AD34" s="47" t="s">
        <v>101</v>
      </c>
      <c r="AE34" s="47" t="s">
        <v>101</v>
      </c>
      <c r="AF34" s="47" t="s">
        <v>101</v>
      </c>
      <c r="AG34" s="47" t="s">
        <v>101</v>
      </c>
      <c r="AH34" s="47" t="s">
        <v>101</v>
      </c>
      <c r="AI34" s="47" t="s">
        <v>101</v>
      </c>
      <c r="AJ34" s="47" t="s">
        <v>101</v>
      </c>
      <c r="AK34" s="47" t="s">
        <v>101</v>
      </c>
      <c r="AL34" s="47" t="s">
        <v>101</v>
      </c>
      <c r="AM34" s="47" t="s">
        <v>101</v>
      </c>
      <c r="AN34" s="47" t="s">
        <v>101</v>
      </c>
      <c r="AO34" s="47" t="s">
        <v>101</v>
      </c>
      <c r="AP34" s="47" t="s">
        <v>101</v>
      </c>
      <c r="AQ34" s="47" t="s">
        <v>101</v>
      </c>
      <c r="AR34" s="47" t="s">
        <v>101</v>
      </c>
      <c r="AS34" s="47" t="s">
        <v>101</v>
      </c>
      <c r="AT34" s="47" t="s">
        <v>101</v>
      </c>
      <c r="AU34" s="47" t="s">
        <v>101</v>
      </c>
      <c r="AV34" s="87">
        <v>4</v>
      </c>
      <c r="AW34" s="47" t="s">
        <v>101</v>
      </c>
      <c r="AX34" s="47" t="s">
        <v>101</v>
      </c>
      <c r="AY34" s="47" t="s">
        <v>101</v>
      </c>
      <c r="AZ34" s="47" t="s">
        <v>101</v>
      </c>
      <c r="BA34" s="47" t="s">
        <v>101</v>
      </c>
      <c r="BB34" s="47" t="s">
        <v>101</v>
      </c>
      <c r="BC34" s="47">
        <v>1</v>
      </c>
      <c r="BD34" s="47" t="s">
        <v>101</v>
      </c>
      <c r="BE34" s="47" t="s">
        <v>101</v>
      </c>
      <c r="BF34" s="47" t="s">
        <v>101</v>
      </c>
      <c r="BG34" s="47" t="s">
        <v>101</v>
      </c>
      <c r="BH34" s="47" t="s">
        <v>101</v>
      </c>
      <c r="BI34" s="47" t="s">
        <v>101</v>
      </c>
      <c r="BJ34" s="47" t="s">
        <v>101</v>
      </c>
      <c r="BK34" s="47" t="s">
        <v>101</v>
      </c>
      <c r="BL34" s="47" t="s">
        <v>101</v>
      </c>
      <c r="BM34" s="47" t="s">
        <v>101</v>
      </c>
      <c r="BN34" s="47" t="s">
        <v>101</v>
      </c>
      <c r="BO34" s="47" t="s">
        <v>101</v>
      </c>
      <c r="BP34" s="47" t="s">
        <v>101</v>
      </c>
      <c r="BQ34" s="47" t="s">
        <v>101</v>
      </c>
      <c r="BR34" s="47" t="s">
        <v>101</v>
      </c>
      <c r="BS34" s="47" t="s">
        <v>101</v>
      </c>
      <c r="BT34" s="47" t="s">
        <v>101</v>
      </c>
      <c r="BU34" s="47" t="s">
        <v>101</v>
      </c>
      <c r="BV34" s="47" t="s">
        <v>101</v>
      </c>
      <c r="BW34" s="47" t="s">
        <v>101</v>
      </c>
      <c r="BX34" s="47" t="s">
        <v>101</v>
      </c>
      <c r="BY34" s="47" t="s">
        <v>101</v>
      </c>
    </row>
    <row r="35" spans="1:77" ht="21" x14ac:dyDescent="0.35">
      <c r="A35">
        <v>1187</v>
      </c>
      <c r="B35" s="81" t="s">
        <v>97</v>
      </c>
      <c r="C35" s="25" t="str">
        <f>VLOOKUP($A35,'[1]LISTA DO OPZ'!$A$4:$Z$934,3,FALSE)</f>
        <v>Pawińskiego</v>
      </c>
      <c r="D35" s="25" t="str">
        <f>VLOOKUP($A35,'[1]LISTA DO OPZ'!$A$4:$Z$934,2,FALSE)</f>
        <v>Władysława Korotyńskiego</v>
      </c>
      <c r="E35" s="25" t="str">
        <f>VLOOKUP($A35,'[1]LISTA DO OPZ'!$A$4:$Z$934,4,FALSE)</f>
        <v>powiatowa</v>
      </c>
      <c r="F35" s="25">
        <f>VLOOKUP($A35,'[1]LISTA DO OPZ'!$A$4:$Z$934,6,FALSE)</f>
        <v>2</v>
      </c>
      <c r="G35" s="25" t="str">
        <f>VLOOKUP($A35,'[1]LISTA DO OPZ'!$A$4:$Z$934,5,FALSE)</f>
        <v>przez Korotyńskiego E</v>
      </c>
      <c r="H35" s="25" t="str">
        <f>VLOOKUP($A35,'[1]LISTA DO OPZ'!$A$4:$Z$934,7,FALSE)</f>
        <v>Ochota</v>
      </c>
      <c r="I35" s="25" t="str">
        <f>VLOOKUP($A35,'[1]LISTA DO OPZ'!$A$4:$Z$934,14,FALSE)</f>
        <v>52.20125670000001, 20.9733617</v>
      </c>
      <c r="J35" s="32">
        <f t="shared" si="0"/>
        <v>1187</v>
      </c>
      <c r="K35" s="34">
        <f t="shared" si="1"/>
        <v>1187</v>
      </c>
      <c r="L35" s="89">
        <v>1059</v>
      </c>
      <c r="M35" s="47">
        <v>11</v>
      </c>
      <c r="N35" s="47">
        <v>19</v>
      </c>
      <c r="O35" s="47">
        <v>8</v>
      </c>
      <c r="P35" s="47">
        <v>0</v>
      </c>
      <c r="Q35" s="47">
        <v>38</v>
      </c>
      <c r="R35" s="47" t="s">
        <v>101</v>
      </c>
      <c r="S35" s="47" t="s">
        <v>101</v>
      </c>
      <c r="T35" s="47" t="s">
        <v>101</v>
      </c>
      <c r="U35" s="47" t="s">
        <v>101</v>
      </c>
      <c r="V35" s="47" t="s">
        <v>101</v>
      </c>
      <c r="W35" s="47" t="s">
        <v>101</v>
      </c>
      <c r="X35" s="47">
        <v>1</v>
      </c>
      <c r="Y35" s="47" t="s">
        <v>101</v>
      </c>
      <c r="Z35" s="47" t="s">
        <v>101</v>
      </c>
      <c r="AA35" s="47" t="s">
        <v>101</v>
      </c>
      <c r="AB35" s="47" t="s">
        <v>101</v>
      </c>
      <c r="AC35" s="47" t="s">
        <v>101</v>
      </c>
      <c r="AD35" s="47" t="s">
        <v>101</v>
      </c>
      <c r="AE35" s="47" t="s">
        <v>101</v>
      </c>
      <c r="AF35" s="47" t="s">
        <v>101</v>
      </c>
      <c r="AG35" s="47" t="s">
        <v>101</v>
      </c>
      <c r="AH35" s="47" t="s">
        <v>101</v>
      </c>
      <c r="AI35" s="47" t="s">
        <v>101</v>
      </c>
      <c r="AJ35" s="47" t="s">
        <v>101</v>
      </c>
      <c r="AK35" s="47" t="s">
        <v>101</v>
      </c>
      <c r="AL35" s="47" t="s">
        <v>101</v>
      </c>
      <c r="AM35" s="47" t="s">
        <v>101</v>
      </c>
      <c r="AN35" s="47" t="s">
        <v>101</v>
      </c>
      <c r="AO35" s="47" t="s">
        <v>101</v>
      </c>
      <c r="AP35" s="47" t="s">
        <v>101</v>
      </c>
      <c r="AQ35" s="47" t="s">
        <v>101</v>
      </c>
      <c r="AR35" s="47" t="s">
        <v>101</v>
      </c>
      <c r="AS35" s="47" t="s">
        <v>101</v>
      </c>
      <c r="AT35" s="47" t="s">
        <v>101</v>
      </c>
      <c r="AU35" s="47" t="s">
        <v>101</v>
      </c>
      <c r="AV35" s="87">
        <v>4</v>
      </c>
      <c r="AW35" s="47" t="s">
        <v>101</v>
      </c>
      <c r="AX35" s="47" t="s">
        <v>101</v>
      </c>
      <c r="AY35" s="47" t="s">
        <v>101</v>
      </c>
      <c r="AZ35" s="47" t="s">
        <v>101</v>
      </c>
      <c r="BA35" s="47" t="s">
        <v>101</v>
      </c>
      <c r="BB35" s="47" t="s">
        <v>101</v>
      </c>
      <c r="BC35" s="47">
        <v>1</v>
      </c>
      <c r="BD35" s="47" t="s">
        <v>101</v>
      </c>
      <c r="BE35" s="47" t="s">
        <v>101</v>
      </c>
      <c r="BF35" s="47" t="s">
        <v>101</v>
      </c>
      <c r="BG35" s="47" t="s">
        <v>101</v>
      </c>
      <c r="BH35" s="47" t="s">
        <v>101</v>
      </c>
      <c r="BI35" s="47" t="s">
        <v>101</v>
      </c>
      <c r="BJ35" s="47" t="s">
        <v>101</v>
      </c>
      <c r="BK35" s="47" t="s">
        <v>101</v>
      </c>
      <c r="BL35" s="47" t="s">
        <v>101</v>
      </c>
      <c r="BM35" s="47" t="s">
        <v>101</v>
      </c>
      <c r="BN35" s="47" t="s">
        <v>101</v>
      </c>
      <c r="BO35" s="47" t="s">
        <v>101</v>
      </c>
      <c r="BP35" s="47" t="s">
        <v>101</v>
      </c>
      <c r="BQ35" s="47" t="s">
        <v>101</v>
      </c>
      <c r="BR35" s="47" t="s">
        <v>101</v>
      </c>
      <c r="BS35" s="47" t="s">
        <v>101</v>
      </c>
      <c r="BT35" s="47" t="s">
        <v>101</v>
      </c>
      <c r="BU35" s="47" t="s">
        <v>101</v>
      </c>
      <c r="BV35" s="47" t="s">
        <v>101</v>
      </c>
      <c r="BW35" s="47" t="s">
        <v>101</v>
      </c>
      <c r="BX35" s="47" t="s">
        <v>101</v>
      </c>
      <c r="BY35" s="47" t="s">
        <v>101</v>
      </c>
    </row>
    <row r="36" spans="1:77" ht="21" x14ac:dyDescent="0.35">
      <c r="A36">
        <v>1188</v>
      </c>
      <c r="B36" s="79" t="s">
        <v>95</v>
      </c>
      <c r="C36" s="25" t="str">
        <f>VLOOKUP($A36,'[1]LISTA DO OPZ'!$A$4:$Z$934,3,FALSE)</f>
        <v>Park Forty Korotyńskiego</v>
      </c>
      <c r="D36" s="25" t="str">
        <f>VLOOKUP($A36,'[1]LISTA DO OPZ'!$A$4:$Z$934,2,FALSE)</f>
        <v>Władysława Korotyńskiego</v>
      </c>
      <c r="E36" s="25" t="str">
        <f>VLOOKUP($A36,'[1]LISTA DO OPZ'!$A$4:$Z$934,4,FALSE)</f>
        <v>powiatowa</v>
      </c>
      <c r="F36" s="25">
        <f>VLOOKUP($A36,'[1]LISTA DO OPZ'!$A$4:$Z$934,6,FALSE)</f>
        <v>2</v>
      </c>
      <c r="G36" s="25" t="str">
        <f>VLOOKUP($A36,'[1]LISTA DO OPZ'!$A$4:$Z$934,5,FALSE)</f>
        <v>przez Korotyńskiego</v>
      </c>
      <c r="H36" s="25" t="str">
        <f>VLOOKUP($A36,'[1]LISTA DO OPZ'!$A$4:$Z$934,7,FALSE)</f>
        <v>Ochota</v>
      </c>
      <c r="I36" s="25" t="str">
        <f>VLOOKUP($A36,'[1]LISTA DO OPZ'!$A$4:$Z$934,14,FALSE)</f>
        <v>52.20073970000001, 20.9770565</v>
      </c>
      <c r="J36" s="32">
        <f t="shared" si="0"/>
        <v>1188</v>
      </c>
      <c r="K36" s="34">
        <f t="shared" si="1"/>
        <v>1188</v>
      </c>
      <c r="L36" s="89">
        <v>1059</v>
      </c>
      <c r="M36" s="47">
        <v>4</v>
      </c>
      <c r="N36" s="47">
        <v>17</v>
      </c>
      <c r="O36" s="47">
        <v>13</v>
      </c>
      <c r="P36" s="47">
        <v>2</v>
      </c>
      <c r="Q36" s="47">
        <v>36</v>
      </c>
      <c r="R36" s="47" t="s">
        <v>101</v>
      </c>
      <c r="S36" s="47" t="s">
        <v>101</v>
      </c>
      <c r="T36" s="47" t="s">
        <v>101</v>
      </c>
      <c r="U36" s="47" t="s">
        <v>101</v>
      </c>
      <c r="V36" s="47" t="s">
        <v>101</v>
      </c>
      <c r="W36" s="47" t="s">
        <v>101</v>
      </c>
      <c r="X36" s="47">
        <v>1</v>
      </c>
      <c r="Y36" s="47" t="s">
        <v>101</v>
      </c>
      <c r="Z36" s="47" t="s">
        <v>101</v>
      </c>
      <c r="AA36" s="47" t="s">
        <v>101</v>
      </c>
      <c r="AB36" s="47" t="s">
        <v>101</v>
      </c>
      <c r="AC36" s="47" t="s">
        <v>101</v>
      </c>
      <c r="AD36" s="47" t="s">
        <v>101</v>
      </c>
      <c r="AE36" s="47" t="s">
        <v>101</v>
      </c>
      <c r="AF36" s="47">
        <v>1</v>
      </c>
      <c r="AG36" s="47" t="s">
        <v>101</v>
      </c>
      <c r="AH36" s="47" t="s">
        <v>101</v>
      </c>
      <c r="AI36" s="47" t="s">
        <v>101</v>
      </c>
      <c r="AJ36" s="47">
        <v>1</v>
      </c>
      <c r="AK36" s="47" t="s">
        <v>101</v>
      </c>
      <c r="AL36" s="47">
        <v>1</v>
      </c>
      <c r="AM36" s="47" t="s">
        <v>101</v>
      </c>
      <c r="AN36" s="47" t="s">
        <v>101</v>
      </c>
      <c r="AO36" s="47" t="s">
        <v>101</v>
      </c>
      <c r="AP36" s="47" t="s">
        <v>101</v>
      </c>
      <c r="AQ36" s="47" t="s">
        <v>101</v>
      </c>
      <c r="AR36" s="47" t="s">
        <v>101</v>
      </c>
      <c r="AS36" s="47" t="s">
        <v>101</v>
      </c>
      <c r="AT36" s="47" t="s">
        <v>101</v>
      </c>
      <c r="AU36" s="47" t="s">
        <v>101</v>
      </c>
      <c r="AV36" s="87">
        <v>2</v>
      </c>
      <c r="AW36" s="47" t="s">
        <v>101</v>
      </c>
      <c r="AX36" s="47" t="s">
        <v>101</v>
      </c>
      <c r="AY36" s="47" t="s">
        <v>101</v>
      </c>
      <c r="AZ36" s="47" t="s">
        <v>101</v>
      </c>
      <c r="BA36" s="47" t="s">
        <v>101</v>
      </c>
      <c r="BB36" s="47" t="s">
        <v>101</v>
      </c>
      <c r="BC36" s="47">
        <v>1</v>
      </c>
      <c r="BD36" s="47" t="s">
        <v>101</v>
      </c>
      <c r="BE36" s="47" t="s">
        <v>101</v>
      </c>
      <c r="BF36" s="47" t="s">
        <v>101</v>
      </c>
      <c r="BG36" s="47" t="s">
        <v>101</v>
      </c>
      <c r="BH36" s="47" t="s">
        <v>101</v>
      </c>
      <c r="BI36" s="47">
        <v>1</v>
      </c>
      <c r="BJ36" s="47" t="s">
        <v>101</v>
      </c>
      <c r="BK36" s="47">
        <v>1</v>
      </c>
      <c r="BL36" s="47" t="s">
        <v>101</v>
      </c>
      <c r="BM36" s="47" t="s">
        <v>101</v>
      </c>
      <c r="BN36" s="47" t="s">
        <v>101</v>
      </c>
      <c r="BO36" s="47" t="s">
        <v>101</v>
      </c>
      <c r="BP36" s="47" t="s">
        <v>101</v>
      </c>
      <c r="BQ36" s="47">
        <v>1</v>
      </c>
      <c r="BR36" s="47" t="s">
        <v>101</v>
      </c>
      <c r="BS36" s="47" t="s">
        <v>101</v>
      </c>
      <c r="BT36" s="47" t="s">
        <v>101</v>
      </c>
      <c r="BU36" s="47" t="s">
        <v>101</v>
      </c>
      <c r="BV36" s="47" t="s">
        <v>101</v>
      </c>
      <c r="BW36" s="47" t="s">
        <v>101</v>
      </c>
      <c r="BX36" s="47" t="s">
        <v>101</v>
      </c>
      <c r="BY36" s="47" t="s">
        <v>101</v>
      </c>
    </row>
    <row r="37" spans="1:77" ht="21" x14ac:dyDescent="0.35">
      <c r="A37">
        <v>1189</v>
      </c>
      <c r="B37" s="79" t="s">
        <v>95</v>
      </c>
      <c r="C37" s="25" t="str">
        <f>VLOOKUP($A37,'[1]LISTA DO OPZ'!$A$4:$Z$934,3,FALSE)</f>
        <v>Mołdawska</v>
      </c>
      <c r="D37" s="25" t="str">
        <f>VLOOKUP($A37,'[1]LISTA DO OPZ'!$A$4:$Z$934,2,FALSE)</f>
        <v>Władysława Korotyńskiego</v>
      </c>
      <c r="E37" s="25" t="str">
        <f>VLOOKUP($A37,'[1]LISTA DO OPZ'!$A$4:$Z$934,4,FALSE)</f>
        <v>powiatowa</v>
      </c>
      <c r="F37" s="25">
        <f>VLOOKUP($A37,'[1]LISTA DO OPZ'!$A$4:$Z$934,6,FALSE)</f>
        <v>2</v>
      </c>
      <c r="G37" s="25" t="str">
        <f>VLOOKUP($A37,'[1]LISTA DO OPZ'!$A$4:$Z$934,5,FALSE)</f>
        <v>przez Korotyńskiego W</v>
      </c>
      <c r="H37" s="25" t="str">
        <f>VLOOKUP($A37,'[1]LISTA DO OPZ'!$A$4:$Z$934,7,FALSE)</f>
        <v>Ochota</v>
      </c>
      <c r="I37" s="25" t="str">
        <f>VLOOKUP($A37,'[1]LISTA DO OPZ'!$A$4:$Z$934,14,FALSE)</f>
        <v>52.2001899, 20.9793591</v>
      </c>
      <c r="J37" s="32">
        <f t="shared" si="0"/>
        <v>1189</v>
      </c>
      <c r="K37" s="34">
        <f t="shared" si="1"/>
        <v>1189</v>
      </c>
      <c r="L37" s="89">
        <v>1059</v>
      </c>
      <c r="M37" s="47">
        <v>23</v>
      </c>
      <c r="N37" s="47">
        <v>70</v>
      </c>
      <c r="O37" s="47">
        <v>14</v>
      </c>
      <c r="P37" s="47">
        <v>10</v>
      </c>
      <c r="Q37" s="47">
        <v>117</v>
      </c>
      <c r="R37" s="47" t="s">
        <v>101</v>
      </c>
      <c r="S37" s="47" t="s">
        <v>101</v>
      </c>
      <c r="T37" s="47" t="s">
        <v>101</v>
      </c>
      <c r="U37" s="47" t="s">
        <v>101</v>
      </c>
      <c r="V37" s="47" t="s">
        <v>101</v>
      </c>
      <c r="W37" s="47" t="s">
        <v>101</v>
      </c>
      <c r="X37" s="47" t="s">
        <v>101</v>
      </c>
      <c r="Y37" s="47" t="s">
        <v>101</v>
      </c>
      <c r="Z37" s="47" t="s">
        <v>101</v>
      </c>
      <c r="AA37" s="47" t="s">
        <v>101</v>
      </c>
      <c r="AB37" s="47" t="s">
        <v>101</v>
      </c>
      <c r="AC37" s="47" t="s">
        <v>101</v>
      </c>
      <c r="AD37" s="47" t="s">
        <v>101</v>
      </c>
      <c r="AE37" s="47" t="s">
        <v>101</v>
      </c>
      <c r="AF37" s="47" t="s">
        <v>101</v>
      </c>
      <c r="AG37" s="47">
        <v>1</v>
      </c>
      <c r="AH37" s="47" t="s">
        <v>101</v>
      </c>
      <c r="AI37" s="47" t="s">
        <v>101</v>
      </c>
      <c r="AJ37" s="47">
        <v>1</v>
      </c>
      <c r="AK37" s="47" t="s">
        <v>101</v>
      </c>
      <c r="AL37" s="47" t="s">
        <v>101</v>
      </c>
      <c r="AM37" s="47" t="s">
        <v>101</v>
      </c>
      <c r="AN37" s="47" t="s">
        <v>101</v>
      </c>
      <c r="AO37" s="47" t="s">
        <v>101</v>
      </c>
      <c r="AP37" s="47" t="s">
        <v>101</v>
      </c>
      <c r="AQ37" s="47" t="s">
        <v>101</v>
      </c>
      <c r="AR37" s="47" t="s">
        <v>101</v>
      </c>
      <c r="AS37" s="47" t="s">
        <v>101</v>
      </c>
      <c r="AT37" s="47" t="s">
        <v>101</v>
      </c>
      <c r="AU37" s="47" t="s">
        <v>101</v>
      </c>
      <c r="AV37" s="87">
        <v>2</v>
      </c>
      <c r="AW37" s="47" t="s">
        <v>101</v>
      </c>
      <c r="AX37" s="47" t="s">
        <v>101</v>
      </c>
      <c r="AY37" s="47" t="s">
        <v>101</v>
      </c>
      <c r="AZ37" s="47" t="s">
        <v>101</v>
      </c>
      <c r="BA37" s="47" t="s">
        <v>101</v>
      </c>
      <c r="BB37" s="47" t="s">
        <v>101</v>
      </c>
      <c r="BC37" s="47" t="s">
        <v>101</v>
      </c>
      <c r="BD37" s="47" t="s">
        <v>101</v>
      </c>
      <c r="BE37" s="47" t="s">
        <v>101</v>
      </c>
      <c r="BF37" s="47" t="s">
        <v>101</v>
      </c>
      <c r="BG37" s="47" t="s">
        <v>101</v>
      </c>
      <c r="BH37" s="47" t="s">
        <v>101</v>
      </c>
      <c r="BI37" s="47" t="s">
        <v>101</v>
      </c>
      <c r="BJ37" s="47">
        <v>1</v>
      </c>
      <c r="BK37" s="47">
        <v>1</v>
      </c>
      <c r="BL37" s="47" t="s">
        <v>101</v>
      </c>
      <c r="BM37" s="47" t="s">
        <v>101</v>
      </c>
      <c r="BN37" s="47" t="s">
        <v>101</v>
      </c>
      <c r="BO37" s="47" t="s">
        <v>101</v>
      </c>
      <c r="BP37" s="47" t="s">
        <v>101</v>
      </c>
      <c r="BQ37" s="47" t="s">
        <v>101</v>
      </c>
      <c r="BR37" s="47" t="s">
        <v>101</v>
      </c>
      <c r="BS37" s="47" t="s">
        <v>101</v>
      </c>
      <c r="BT37" s="47" t="s">
        <v>101</v>
      </c>
      <c r="BU37" s="47" t="s">
        <v>101</v>
      </c>
      <c r="BV37" s="47" t="s">
        <v>101</v>
      </c>
      <c r="BW37" s="47" t="s">
        <v>101</v>
      </c>
      <c r="BX37" s="47" t="s">
        <v>101</v>
      </c>
      <c r="BY37" s="47">
        <v>1</v>
      </c>
    </row>
    <row r="38" spans="1:77" ht="21" x14ac:dyDescent="0.35">
      <c r="A38">
        <v>1190</v>
      </c>
      <c r="B38" s="79" t="s">
        <v>95</v>
      </c>
      <c r="C38" s="25" t="str">
        <f>VLOOKUP($A38,'[1]LISTA DO OPZ'!$A$4:$Z$934,3,FALSE)</f>
        <v>Mołdawska</v>
      </c>
      <c r="D38" s="25" t="str">
        <f>VLOOKUP($A38,'[1]LISTA DO OPZ'!$A$4:$Z$934,2,FALSE)</f>
        <v>Władysława Korotyńskiego</v>
      </c>
      <c r="E38" s="25" t="str">
        <f>VLOOKUP($A38,'[1]LISTA DO OPZ'!$A$4:$Z$934,4,FALSE)</f>
        <v>powiatowa</v>
      </c>
      <c r="F38" s="25">
        <f>VLOOKUP($A38,'[1]LISTA DO OPZ'!$A$4:$Z$934,6,FALSE)</f>
        <v>2</v>
      </c>
      <c r="G38" s="25" t="str">
        <f>VLOOKUP($A38,'[1]LISTA DO OPZ'!$A$4:$Z$934,5,FALSE)</f>
        <v>przez Korotyńskiego E</v>
      </c>
      <c r="H38" s="25" t="str">
        <f>VLOOKUP($A38,'[1]LISTA DO OPZ'!$A$4:$Z$934,7,FALSE)</f>
        <v>Ochota</v>
      </c>
      <c r="I38" s="25" t="str">
        <f>VLOOKUP($A38,'[1]LISTA DO OPZ'!$A$4:$Z$934,14,FALSE)</f>
        <v>52.2001068, 20.9797078</v>
      </c>
      <c r="J38" s="32">
        <f t="shared" si="0"/>
        <v>1190</v>
      </c>
      <c r="K38" s="34">
        <f t="shared" si="1"/>
        <v>1190</v>
      </c>
      <c r="L38" s="89">
        <v>728</v>
      </c>
      <c r="M38" s="47">
        <v>4</v>
      </c>
      <c r="N38" s="47">
        <v>44</v>
      </c>
      <c r="O38" s="47">
        <v>4</v>
      </c>
      <c r="P38" s="47">
        <v>2</v>
      </c>
      <c r="Q38" s="47">
        <v>55</v>
      </c>
      <c r="R38" s="47" t="s">
        <v>101</v>
      </c>
      <c r="S38" s="47">
        <v>1</v>
      </c>
      <c r="T38" s="47">
        <v>1</v>
      </c>
      <c r="U38" s="47">
        <v>1</v>
      </c>
      <c r="V38" s="47" t="s">
        <v>101</v>
      </c>
      <c r="W38" s="47" t="s">
        <v>101</v>
      </c>
      <c r="X38" s="47">
        <v>1</v>
      </c>
      <c r="Y38" s="47" t="s">
        <v>101</v>
      </c>
      <c r="Z38" s="47" t="s">
        <v>101</v>
      </c>
      <c r="AA38" s="47" t="s">
        <v>101</v>
      </c>
      <c r="AB38" s="47" t="s">
        <v>101</v>
      </c>
      <c r="AC38" s="47" t="s">
        <v>101</v>
      </c>
      <c r="AD38" s="47" t="s">
        <v>101</v>
      </c>
      <c r="AE38" s="47" t="s">
        <v>101</v>
      </c>
      <c r="AF38" s="47" t="s">
        <v>101</v>
      </c>
      <c r="AG38" s="47">
        <v>1</v>
      </c>
      <c r="AH38" s="47" t="s">
        <v>101</v>
      </c>
      <c r="AI38" s="47" t="s">
        <v>101</v>
      </c>
      <c r="AJ38" s="47" t="s">
        <v>101</v>
      </c>
      <c r="AK38" s="47" t="s">
        <v>101</v>
      </c>
      <c r="AL38" s="47" t="s">
        <v>101</v>
      </c>
      <c r="AM38" s="47" t="s">
        <v>101</v>
      </c>
      <c r="AN38" s="47" t="s">
        <v>101</v>
      </c>
      <c r="AO38" s="47">
        <v>1</v>
      </c>
      <c r="AP38" s="47" t="s">
        <v>101</v>
      </c>
      <c r="AQ38" s="47" t="s">
        <v>101</v>
      </c>
      <c r="AR38" s="47" t="s">
        <v>101</v>
      </c>
      <c r="AS38" s="47" t="s">
        <v>101</v>
      </c>
      <c r="AT38" s="47" t="s">
        <v>101</v>
      </c>
      <c r="AU38" s="47" t="s">
        <v>101</v>
      </c>
      <c r="AV38" s="87">
        <v>2</v>
      </c>
      <c r="AW38" s="47" t="s">
        <v>101</v>
      </c>
      <c r="AX38" s="47">
        <v>1</v>
      </c>
      <c r="AY38" s="47">
        <v>1</v>
      </c>
      <c r="AZ38" s="47">
        <v>1</v>
      </c>
      <c r="BA38" s="47" t="s">
        <v>101</v>
      </c>
      <c r="BB38" s="47" t="s">
        <v>101</v>
      </c>
      <c r="BC38" s="47">
        <v>1</v>
      </c>
      <c r="BD38" s="47" t="s">
        <v>101</v>
      </c>
      <c r="BE38" s="47" t="s">
        <v>101</v>
      </c>
      <c r="BF38" s="47" t="s">
        <v>101</v>
      </c>
      <c r="BG38" s="47" t="s">
        <v>101</v>
      </c>
      <c r="BH38" s="47" t="s">
        <v>101</v>
      </c>
      <c r="BI38" s="47" t="s">
        <v>101</v>
      </c>
      <c r="BJ38" s="47">
        <v>1</v>
      </c>
      <c r="BK38" s="47" t="s">
        <v>101</v>
      </c>
      <c r="BL38" s="47" t="s">
        <v>101</v>
      </c>
      <c r="BM38" s="47" t="s">
        <v>101</v>
      </c>
      <c r="BN38" s="47" t="s">
        <v>101</v>
      </c>
      <c r="BO38" s="47" t="s">
        <v>101</v>
      </c>
      <c r="BP38" s="47">
        <v>1</v>
      </c>
      <c r="BQ38" s="47" t="s">
        <v>101</v>
      </c>
      <c r="BR38" s="47" t="s">
        <v>101</v>
      </c>
      <c r="BS38" s="47" t="s">
        <v>101</v>
      </c>
      <c r="BT38" s="47" t="s">
        <v>101</v>
      </c>
      <c r="BU38" s="47" t="s">
        <v>101</v>
      </c>
      <c r="BV38" s="47" t="s">
        <v>101</v>
      </c>
      <c r="BW38" s="47" t="s">
        <v>101</v>
      </c>
      <c r="BX38" s="47" t="s">
        <v>101</v>
      </c>
      <c r="BY38" s="47" t="s">
        <v>101</v>
      </c>
    </row>
    <row r="39" spans="1:77" ht="21" x14ac:dyDescent="0.35">
      <c r="A39">
        <v>1191</v>
      </c>
      <c r="B39" s="79" t="s">
        <v>95</v>
      </c>
      <c r="C39" s="25" t="str">
        <f>VLOOKUP($A39,'[1]LISTA DO OPZ'!$A$4:$Z$934,3,FALSE)</f>
        <v>Mołdawska</v>
      </c>
      <c r="D39" s="25" t="str">
        <f>VLOOKUP($A39,'[1]LISTA DO OPZ'!$A$4:$Z$934,2,FALSE)</f>
        <v>Władysława Korotyńskiego</v>
      </c>
      <c r="E39" s="25" t="str">
        <f>VLOOKUP($A39,'[1]LISTA DO OPZ'!$A$4:$Z$934,4,FALSE)</f>
        <v>gminna</v>
      </c>
      <c r="F39" s="25">
        <f>VLOOKUP($A39,'[1]LISTA DO OPZ'!$A$4:$Z$934,6,FALSE)</f>
        <v>2</v>
      </c>
      <c r="G39" s="25" t="str">
        <f>VLOOKUP($A39,'[1]LISTA DO OPZ'!$A$4:$Z$934,5,FALSE)</f>
        <v>przez Mołdawską N</v>
      </c>
      <c r="H39" s="25" t="str">
        <f>VLOOKUP($A39,'[1]LISTA DO OPZ'!$A$4:$Z$934,7,FALSE)</f>
        <v>Ochota</v>
      </c>
      <c r="I39" s="25" t="str">
        <f>VLOOKUP($A39,'[1]LISTA DO OPZ'!$A$4:$Z$934,14,FALSE)</f>
        <v>52.20021530000001, 20.9796676</v>
      </c>
      <c r="J39" s="32">
        <f t="shared" si="0"/>
        <v>1191</v>
      </c>
      <c r="K39" s="34">
        <f t="shared" si="1"/>
        <v>1191</v>
      </c>
      <c r="L39" s="89">
        <v>266</v>
      </c>
      <c r="M39" s="47">
        <v>4</v>
      </c>
      <c r="N39" s="47">
        <v>48</v>
      </c>
      <c r="O39" s="47">
        <v>8</v>
      </c>
      <c r="P39" s="47">
        <v>6</v>
      </c>
      <c r="Q39" s="47">
        <v>66</v>
      </c>
      <c r="R39" s="47" t="s">
        <v>101</v>
      </c>
      <c r="S39" s="47">
        <v>1</v>
      </c>
      <c r="T39" s="47" t="s">
        <v>101</v>
      </c>
      <c r="U39" s="47" t="s">
        <v>101</v>
      </c>
      <c r="V39" s="47" t="s">
        <v>101</v>
      </c>
      <c r="W39" s="47" t="s">
        <v>101</v>
      </c>
      <c r="X39" s="47" t="s">
        <v>101</v>
      </c>
      <c r="Y39" s="47" t="s">
        <v>101</v>
      </c>
      <c r="Z39" s="47" t="s">
        <v>101</v>
      </c>
      <c r="AA39" s="47" t="s">
        <v>101</v>
      </c>
      <c r="AB39" s="47" t="s">
        <v>101</v>
      </c>
      <c r="AC39" s="47" t="s">
        <v>101</v>
      </c>
      <c r="AD39" s="47" t="s">
        <v>101</v>
      </c>
      <c r="AE39" s="47" t="s">
        <v>101</v>
      </c>
      <c r="AF39" s="47" t="s">
        <v>101</v>
      </c>
      <c r="AG39" s="47" t="s">
        <v>101</v>
      </c>
      <c r="AH39" s="47" t="s">
        <v>101</v>
      </c>
      <c r="AI39" s="47" t="s">
        <v>101</v>
      </c>
      <c r="AJ39" s="47" t="s">
        <v>101</v>
      </c>
      <c r="AK39" s="47" t="s">
        <v>101</v>
      </c>
      <c r="AL39" s="47" t="s">
        <v>101</v>
      </c>
      <c r="AM39" s="47" t="s">
        <v>101</v>
      </c>
      <c r="AN39" s="47" t="s">
        <v>101</v>
      </c>
      <c r="AO39" s="47" t="s">
        <v>101</v>
      </c>
      <c r="AP39" s="47" t="s">
        <v>101</v>
      </c>
      <c r="AQ39" s="47" t="s">
        <v>101</v>
      </c>
      <c r="AR39" s="47" t="s">
        <v>101</v>
      </c>
      <c r="AS39" s="47" t="s">
        <v>101</v>
      </c>
      <c r="AT39" s="47" t="s">
        <v>101</v>
      </c>
      <c r="AU39" s="47" t="s">
        <v>101</v>
      </c>
      <c r="AV39" s="87">
        <v>4</v>
      </c>
      <c r="AW39" s="47" t="s">
        <v>101</v>
      </c>
      <c r="AX39" s="47">
        <v>1</v>
      </c>
      <c r="AY39" s="47" t="s">
        <v>101</v>
      </c>
      <c r="AZ39" s="47" t="s">
        <v>101</v>
      </c>
      <c r="BA39" s="47" t="s">
        <v>101</v>
      </c>
      <c r="BB39" s="47" t="s">
        <v>101</v>
      </c>
      <c r="BC39" s="47" t="s">
        <v>101</v>
      </c>
      <c r="BD39" s="47" t="s">
        <v>101</v>
      </c>
      <c r="BE39" s="47" t="s">
        <v>101</v>
      </c>
      <c r="BF39" s="47" t="s">
        <v>101</v>
      </c>
      <c r="BG39" s="47" t="s">
        <v>101</v>
      </c>
      <c r="BH39" s="47" t="s">
        <v>101</v>
      </c>
      <c r="BI39" s="47" t="s">
        <v>101</v>
      </c>
      <c r="BJ39" s="47" t="s">
        <v>101</v>
      </c>
      <c r="BK39" s="47" t="s">
        <v>101</v>
      </c>
      <c r="BL39" s="47" t="s">
        <v>101</v>
      </c>
      <c r="BM39" s="47" t="s">
        <v>101</v>
      </c>
      <c r="BN39" s="47" t="s">
        <v>101</v>
      </c>
      <c r="BO39" s="47" t="s">
        <v>101</v>
      </c>
      <c r="BP39" s="47" t="s">
        <v>101</v>
      </c>
      <c r="BQ39" s="47" t="s">
        <v>101</v>
      </c>
      <c r="BR39" s="47" t="s">
        <v>101</v>
      </c>
      <c r="BS39" s="47" t="s">
        <v>101</v>
      </c>
      <c r="BT39" s="47" t="s">
        <v>101</v>
      </c>
      <c r="BU39" s="47" t="s">
        <v>101</v>
      </c>
      <c r="BV39" s="47" t="s">
        <v>101</v>
      </c>
      <c r="BW39" s="47" t="s">
        <v>101</v>
      </c>
      <c r="BX39" s="47" t="s">
        <v>101</v>
      </c>
      <c r="BY39" s="47" t="s">
        <v>101</v>
      </c>
    </row>
    <row r="40" spans="1:77" ht="21" x14ac:dyDescent="0.35">
      <c r="A40">
        <v>1192</v>
      </c>
      <c r="B40" s="79" t="s">
        <v>95</v>
      </c>
      <c r="C40" s="25" t="str">
        <f>VLOOKUP($A40,'[1]LISTA DO OPZ'!$A$4:$Z$934,3,FALSE)</f>
        <v>Mołdawska</v>
      </c>
      <c r="D40" s="25" t="str">
        <f>VLOOKUP($A40,'[1]LISTA DO OPZ'!$A$4:$Z$934,2,FALSE)</f>
        <v>Władysława Korotyńskiego</v>
      </c>
      <c r="E40" s="25" t="str">
        <f>VLOOKUP($A40,'[1]LISTA DO OPZ'!$A$4:$Z$934,4,FALSE)</f>
        <v>powiatowa</v>
      </c>
      <c r="F40" s="25">
        <f>VLOOKUP($A40,'[1]LISTA DO OPZ'!$A$4:$Z$934,6,FALSE)</f>
        <v>2</v>
      </c>
      <c r="G40" s="25" t="str">
        <f>VLOOKUP($A40,'[1]LISTA DO OPZ'!$A$4:$Z$934,5,FALSE)</f>
        <v>przez Mołdawską S</v>
      </c>
      <c r="H40" s="25" t="str">
        <f>VLOOKUP($A40,'[1]LISTA DO OPZ'!$A$4:$Z$934,7,FALSE)</f>
        <v>Ochota</v>
      </c>
      <c r="I40" s="25" t="str">
        <f>VLOOKUP($A40,'[1]LISTA DO OPZ'!$A$4:$Z$934,14,FALSE)</f>
        <v>52.2000353, 20.9794892</v>
      </c>
      <c r="J40" s="32">
        <f t="shared" si="0"/>
        <v>1192</v>
      </c>
      <c r="K40" s="34">
        <f t="shared" si="1"/>
        <v>1192</v>
      </c>
      <c r="L40" s="89">
        <v>898</v>
      </c>
      <c r="M40" s="47">
        <v>15</v>
      </c>
      <c r="N40" s="47">
        <v>44</v>
      </c>
      <c r="O40" s="47">
        <v>4</v>
      </c>
      <c r="P40" s="47">
        <v>6</v>
      </c>
      <c r="Q40" s="47">
        <v>69</v>
      </c>
      <c r="R40" s="47" t="s">
        <v>101</v>
      </c>
      <c r="S40" s="47" t="s">
        <v>101</v>
      </c>
      <c r="T40" s="47">
        <v>1</v>
      </c>
      <c r="U40" s="47" t="s">
        <v>101</v>
      </c>
      <c r="V40" s="47" t="s">
        <v>101</v>
      </c>
      <c r="W40" s="47" t="s">
        <v>101</v>
      </c>
      <c r="X40" s="47" t="s">
        <v>101</v>
      </c>
      <c r="Y40" s="47" t="s">
        <v>101</v>
      </c>
      <c r="Z40" s="47" t="s">
        <v>101</v>
      </c>
      <c r="AA40" s="47" t="s">
        <v>101</v>
      </c>
      <c r="AB40" s="47" t="s">
        <v>101</v>
      </c>
      <c r="AC40" s="47" t="s">
        <v>101</v>
      </c>
      <c r="AD40" s="47" t="s">
        <v>101</v>
      </c>
      <c r="AE40" s="47" t="s">
        <v>101</v>
      </c>
      <c r="AF40" s="47" t="s">
        <v>101</v>
      </c>
      <c r="AG40" s="47">
        <v>1</v>
      </c>
      <c r="AH40" s="47" t="s">
        <v>101</v>
      </c>
      <c r="AI40" s="47" t="s">
        <v>101</v>
      </c>
      <c r="AJ40" s="47" t="s">
        <v>101</v>
      </c>
      <c r="AK40" s="47" t="s">
        <v>101</v>
      </c>
      <c r="AL40" s="47" t="s">
        <v>101</v>
      </c>
      <c r="AM40" s="47" t="s">
        <v>101</v>
      </c>
      <c r="AN40" s="47" t="s">
        <v>101</v>
      </c>
      <c r="AO40" s="47" t="s">
        <v>101</v>
      </c>
      <c r="AP40" s="47" t="s">
        <v>101</v>
      </c>
      <c r="AQ40" s="47" t="s">
        <v>101</v>
      </c>
      <c r="AR40" s="47" t="s">
        <v>101</v>
      </c>
      <c r="AS40" s="47" t="s">
        <v>101</v>
      </c>
      <c r="AT40" s="47" t="s">
        <v>101</v>
      </c>
      <c r="AU40" s="47" t="s">
        <v>101</v>
      </c>
      <c r="AV40" s="87">
        <v>2</v>
      </c>
      <c r="AW40" s="47" t="s">
        <v>101</v>
      </c>
      <c r="AX40" s="47" t="s">
        <v>101</v>
      </c>
      <c r="AY40" s="47" t="s">
        <v>101</v>
      </c>
      <c r="AZ40" s="47">
        <v>1</v>
      </c>
      <c r="BA40" s="47" t="s">
        <v>101</v>
      </c>
      <c r="BB40" s="47" t="s">
        <v>101</v>
      </c>
      <c r="BC40" s="47" t="s">
        <v>101</v>
      </c>
      <c r="BD40" s="47" t="s">
        <v>101</v>
      </c>
      <c r="BE40" s="47" t="s">
        <v>101</v>
      </c>
      <c r="BF40" s="47" t="s">
        <v>101</v>
      </c>
      <c r="BG40" s="47" t="s">
        <v>101</v>
      </c>
      <c r="BH40" s="47" t="s">
        <v>101</v>
      </c>
      <c r="BI40" s="47" t="s">
        <v>101</v>
      </c>
      <c r="BJ40" s="47">
        <v>1</v>
      </c>
      <c r="BK40" s="47">
        <v>1</v>
      </c>
      <c r="BL40" s="47" t="s">
        <v>101</v>
      </c>
      <c r="BM40" s="47" t="s">
        <v>101</v>
      </c>
      <c r="BN40" s="47" t="s">
        <v>101</v>
      </c>
      <c r="BO40" s="47" t="s">
        <v>101</v>
      </c>
      <c r="BP40" s="47" t="s">
        <v>101</v>
      </c>
      <c r="BQ40" s="47" t="s">
        <v>101</v>
      </c>
      <c r="BR40" s="47" t="s">
        <v>101</v>
      </c>
      <c r="BS40" s="47" t="s">
        <v>101</v>
      </c>
      <c r="BT40" s="47" t="s">
        <v>101</v>
      </c>
      <c r="BU40" s="47" t="s">
        <v>101</v>
      </c>
      <c r="BV40" s="47" t="s">
        <v>101</v>
      </c>
      <c r="BW40" s="47" t="s">
        <v>101</v>
      </c>
      <c r="BX40" s="47" t="s">
        <v>101</v>
      </c>
      <c r="BY40" s="47" t="s">
        <v>101</v>
      </c>
    </row>
    <row r="41" spans="1:77" ht="21" x14ac:dyDescent="0.35">
      <c r="A41">
        <v>1193</v>
      </c>
      <c r="B41" s="79" t="s">
        <v>95</v>
      </c>
      <c r="C41" s="25" t="str">
        <f>VLOOKUP($A41,'[1]LISTA DO OPZ'!$A$4:$Z$934,3,FALSE)</f>
        <v>Karola Bohdanowicza</v>
      </c>
      <c r="D41" s="25" t="str">
        <f>VLOOKUP($A41,'[1]LISTA DO OPZ'!$A$4:$Z$934,2,FALSE)</f>
        <v>Mołdawska</v>
      </c>
      <c r="E41" s="25" t="str">
        <f>VLOOKUP($A41,'[1]LISTA DO OPZ'!$A$4:$Z$934,4,FALSE)</f>
        <v>powiatowa</v>
      </c>
      <c r="F41" s="25">
        <f>VLOOKUP($A41,'[1]LISTA DO OPZ'!$A$4:$Z$934,6,FALSE)</f>
        <v>2</v>
      </c>
      <c r="G41" s="25" t="str">
        <f>VLOOKUP($A41,'[1]LISTA DO OPZ'!$A$4:$Z$934,5,FALSE)</f>
        <v>przez Mołdawską</v>
      </c>
      <c r="H41" s="25" t="str">
        <f>VLOOKUP($A41,'[1]LISTA DO OPZ'!$A$4:$Z$934,7,FALSE)</f>
        <v>Ochota</v>
      </c>
      <c r="I41" s="25" t="str">
        <f>VLOOKUP($A41,'[1]LISTA DO OPZ'!$A$4:$Z$934,14,FALSE)</f>
        <v>52.1993728, 20.9789876</v>
      </c>
      <c r="J41" s="32">
        <f t="shared" si="0"/>
        <v>1193</v>
      </c>
      <c r="K41" s="34">
        <f t="shared" si="1"/>
        <v>1193</v>
      </c>
      <c r="L41" s="89">
        <v>950</v>
      </c>
      <c r="M41" s="47">
        <v>18</v>
      </c>
      <c r="N41" s="47">
        <v>33</v>
      </c>
      <c r="O41" s="47">
        <v>24</v>
      </c>
      <c r="P41" s="47">
        <v>40</v>
      </c>
      <c r="Q41" s="47">
        <v>114</v>
      </c>
      <c r="R41" s="47">
        <v>1</v>
      </c>
      <c r="S41" s="47">
        <v>1</v>
      </c>
      <c r="T41" s="47" t="s">
        <v>101</v>
      </c>
      <c r="U41" s="47" t="s">
        <v>101</v>
      </c>
      <c r="V41" s="47" t="s">
        <v>101</v>
      </c>
      <c r="W41" s="47" t="s">
        <v>101</v>
      </c>
      <c r="X41" s="47" t="s">
        <v>101</v>
      </c>
      <c r="Y41" s="47" t="s">
        <v>101</v>
      </c>
      <c r="Z41" s="47" t="s">
        <v>101</v>
      </c>
      <c r="AA41" s="47" t="s">
        <v>101</v>
      </c>
      <c r="AB41" s="47" t="s">
        <v>101</v>
      </c>
      <c r="AC41" s="47" t="s">
        <v>101</v>
      </c>
      <c r="AD41" s="47" t="s">
        <v>101</v>
      </c>
      <c r="AE41" s="47" t="s">
        <v>101</v>
      </c>
      <c r="AF41" s="47" t="s">
        <v>101</v>
      </c>
      <c r="AG41" s="47" t="s">
        <v>101</v>
      </c>
      <c r="AH41" s="47" t="s">
        <v>101</v>
      </c>
      <c r="AI41" s="47" t="s">
        <v>101</v>
      </c>
      <c r="AJ41" s="47" t="s">
        <v>101</v>
      </c>
      <c r="AK41" s="47" t="s">
        <v>101</v>
      </c>
      <c r="AL41" s="47" t="s">
        <v>101</v>
      </c>
      <c r="AM41" s="47" t="s">
        <v>101</v>
      </c>
      <c r="AN41" s="47" t="s">
        <v>101</v>
      </c>
      <c r="AO41" s="47" t="s">
        <v>101</v>
      </c>
      <c r="AP41" s="47" t="s">
        <v>101</v>
      </c>
      <c r="AQ41" s="47" t="s">
        <v>101</v>
      </c>
      <c r="AR41" s="47" t="s">
        <v>101</v>
      </c>
      <c r="AS41" s="47" t="s">
        <v>101</v>
      </c>
      <c r="AT41" s="47">
        <v>1</v>
      </c>
      <c r="AU41" s="47" t="s">
        <v>101</v>
      </c>
      <c r="AV41" s="87">
        <v>2</v>
      </c>
      <c r="AW41" s="47">
        <v>1</v>
      </c>
      <c r="AX41" s="47">
        <v>1</v>
      </c>
      <c r="AY41" s="47" t="s">
        <v>101</v>
      </c>
      <c r="AZ41" s="47" t="s">
        <v>101</v>
      </c>
      <c r="BA41" s="47" t="s">
        <v>101</v>
      </c>
      <c r="BB41" s="47" t="s">
        <v>101</v>
      </c>
      <c r="BC41" s="47" t="s">
        <v>101</v>
      </c>
      <c r="BD41" s="47" t="s">
        <v>101</v>
      </c>
      <c r="BE41" s="47" t="s">
        <v>101</v>
      </c>
      <c r="BF41" s="47" t="s">
        <v>101</v>
      </c>
      <c r="BG41" s="47" t="s">
        <v>101</v>
      </c>
      <c r="BH41" s="47" t="s">
        <v>101</v>
      </c>
      <c r="BI41" s="47" t="s">
        <v>101</v>
      </c>
      <c r="BJ41" s="47" t="s">
        <v>101</v>
      </c>
      <c r="BK41" s="47" t="s">
        <v>101</v>
      </c>
      <c r="BL41" s="47" t="s">
        <v>101</v>
      </c>
      <c r="BM41" s="47" t="s">
        <v>101</v>
      </c>
      <c r="BN41" s="47" t="s">
        <v>101</v>
      </c>
      <c r="BO41" s="47" t="s">
        <v>101</v>
      </c>
      <c r="BP41" s="47" t="s">
        <v>101</v>
      </c>
      <c r="BQ41" s="47">
        <v>1</v>
      </c>
      <c r="BR41" s="47" t="s">
        <v>101</v>
      </c>
      <c r="BS41" s="47" t="s">
        <v>101</v>
      </c>
      <c r="BT41" s="47" t="s">
        <v>101</v>
      </c>
      <c r="BU41" s="47" t="s">
        <v>101</v>
      </c>
      <c r="BV41" s="47" t="s">
        <v>101</v>
      </c>
      <c r="BW41" s="47" t="s">
        <v>101</v>
      </c>
      <c r="BX41" s="47">
        <v>1</v>
      </c>
      <c r="BY41" s="47" t="s">
        <v>101</v>
      </c>
    </row>
    <row r="42" spans="1:77" ht="21" x14ac:dyDescent="0.35">
      <c r="A42">
        <v>1194</v>
      </c>
      <c r="B42" s="79" t="s">
        <v>95</v>
      </c>
      <c r="C42" s="25" t="str">
        <f>VLOOKUP($A42,'[1]LISTA DO OPZ'!$A$4:$Z$934,3,FALSE)</f>
        <v>Racławicka</v>
      </c>
      <c r="D42" s="25" t="str">
        <f>VLOOKUP($A42,'[1]LISTA DO OPZ'!$A$4:$Z$934,2,FALSE)</f>
        <v>Mołdawska</v>
      </c>
      <c r="E42" s="25" t="str">
        <f>VLOOKUP($A42,'[1]LISTA DO OPZ'!$A$4:$Z$934,4,FALSE)</f>
        <v>powiatowa</v>
      </c>
      <c r="F42" s="25">
        <f>VLOOKUP($A42,'[1]LISTA DO OPZ'!$A$4:$Z$934,6,FALSE)</f>
        <v>2</v>
      </c>
      <c r="G42" s="25" t="str">
        <f>VLOOKUP($A42,'[1]LISTA DO OPZ'!$A$4:$Z$934,5,FALSE)</f>
        <v>przez Racławicką</v>
      </c>
      <c r="H42" s="25" t="str">
        <f>VLOOKUP($A42,'[1]LISTA DO OPZ'!$A$4:$Z$934,7,FALSE)</f>
        <v>Ochota</v>
      </c>
      <c r="I42" s="25" t="str">
        <f>VLOOKUP($A42,'[1]LISTA DO OPZ'!$A$4:$Z$934,14,FALSE)</f>
        <v>52.1984135, 20.9785196</v>
      </c>
      <c r="J42" s="32">
        <f t="shared" si="0"/>
        <v>1194</v>
      </c>
      <c r="K42" s="34">
        <f t="shared" si="1"/>
        <v>1194</v>
      </c>
      <c r="L42" s="89">
        <v>1064</v>
      </c>
      <c r="M42" s="47">
        <v>54</v>
      </c>
      <c r="N42" s="47">
        <v>98</v>
      </c>
      <c r="O42" s="47">
        <v>89</v>
      </c>
      <c r="P42" s="47">
        <v>54</v>
      </c>
      <c r="Q42" s="47">
        <v>294</v>
      </c>
      <c r="R42" s="47" t="s">
        <v>101</v>
      </c>
      <c r="S42" s="47" t="s">
        <v>101</v>
      </c>
      <c r="T42" s="47" t="s">
        <v>101</v>
      </c>
      <c r="U42" s="47" t="s">
        <v>101</v>
      </c>
      <c r="V42" s="47" t="s">
        <v>101</v>
      </c>
      <c r="W42" s="47" t="s">
        <v>101</v>
      </c>
      <c r="X42" s="47">
        <v>1</v>
      </c>
      <c r="Y42" s="47" t="s">
        <v>101</v>
      </c>
      <c r="Z42" s="47" t="s">
        <v>101</v>
      </c>
      <c r="AA42" s="47" t="s">
        <v>101</v>
      </c>
      <c r="AB42" s="47" t="s">
        <v>101</v>
      </c>
      <c r="AC42" s="47">
        <v>1</v>
      </c>
      <c r="AD42" s="47" t="s">
        <v>101</v>
      </c>
      <c r="AE42" s="47" t="s">
        <v>101</v>
      </c>
      <c r="AF42" s="47" t="s">
        <v>101</v>
      </c>
      <c r="AG42" s="47">
        <v>1</v>
      </c>
      <c r="AH42" s="47" t="s">
        <v>101</v>
      </c>
      <c r="AI42" s="47" t="s">
        <v>101</v>
      </c>
      <c r="AJ42" s="47" t="s">
        <v>101</v>
      </c>
      <c r="AK42" s="47" t="s">
        <v>101</v>
      </c>
      <c r="AL42" s="47" t="s">
        <v>101</v>
      </c>
      <c r="AM42" s="47" t="s">
        <v>101</v>
      </c>
      <c r="AN42" s="47" t="s">
        <v>101</v>
      </c>
      <c r="AO42" s="47" t="s">
        <v>101</v>
      </c>
      <c r="AP42" s="47" t="s">
        <v>101</v>
      </c>
      <c r="AQ42" s="47" t="s">
        <v>101</v>
      </c>
      <c r="AR42" s="47" t="s">
        <v>101</v>
      </c>
      <c r="AS42" s="47" t="s">
        <v>101</v>
      </c>
      <c r="AT42" s="47" t="s">
        <v>101</v>
      </c>
      <c r="AU42" s="47" t="s">
        <v>101</v>
      </c>
      <c r="AV42" s="87">
        <v>2</v>
      </c>
      <c r="AW42" s="47" t="s">
        <v>101</v>
      </c>
      <c r="AX42" s="47" t="s">
        <v>101</v>
      </c>
      <c r="AY42" s="47" t="s">
        <v>101</v>
      </c>
      <c r="AZ42" s="47" t="s">
        <v>101</v>
      </c>
      <c r="BA42" s="47" t="s">
        <v>101</v>
      </c>
      <c r="BB42" s="47" t="s">
        <v>101</v>
      </c>
      <c r="BC42" s="47">
        <v>1</v>
      </c>
      <c r="BD42" s="47" t="s">
        <v>101</v>
      </c>
      <c r="BE42" s="47" t="s">
        <v>101</v>
      </c>
      <c r="BF42" s="47">
        <v>1</v>
      </c>
      <c r="BG42" s="47" t="s">
        <v>101</v>
      </c>
      <c r="BH42" s="47" t="s">
        <v>101</v>
      </c>
      <c r="BI42" s="47" t="s">
        <v>101</v>
      </c>
      <c r="BJ42" s="47">
        <v>1</v>
      </c>
      <c r="BK42" s="47">
        <v>1</v>
      </c>
      <c r="BL42" s="47" t="s">
        <v>101</v>
      </c>
      <c r="BM42" s="47" t="s">
        <v>101</v>
      </c>
      <c r="BN42" s="47" t="s">
        <v>101</v>
      </c>
      <c r="BO42" s="47" t="s">
        <v>101</v>
      </c>
      <c r="BP42" s="47">
        <v>1</v>
      </c>
      <c r="BQ42" s="47" t="s">
        <v>101</v>
      </c>
      <c r="BR42" s="47" t="s">
        <v>101</v>
      </c>
      <c r="BS42" s="47" t="s">
        <v>101</v>
      </c>
      <c r="BT42" s="47" t="s">
        <v>101</v>
      </c>
      <c r="BU42" s="47" t="s">
        <v>101</v>
      </c>
      <c r="BV42" s="47" t="s">
        <v>101</v>
      </c>
      <c r="BW42" s="47" t="s">
        <v>101</v>
      </c>
      <c r="BX42" s="47" t="s">
        <v>101</v>
      </c>
      <c r="BY42" s="47" t="s">
        <v>101</v>
      </c>
    </row>
    <row r="43" spans="1:77" ht="21" x14ac:dyDescent="0.35">
      <c r="A43">
        <v>1195</v>
      </c>
      <c r="B43" s="79" t="s">
        <v>95</v>
      </c>
      <c r="C43" s="25" t="str">
        <f>VLOOKUP($A43,'[1]LISTA DO OPZ'!$A$4:$Z$934,3,FALSE)</f>
        <v>Racławicka</v>
      </c>
      <c r="D43" s="25" t="str">
        <f>VLOOKUP($A43,'[1]LISTA DO OPZ'!$A$4:$Z$934,2,FALSE)</f>
        <v>Mołdawska</v>
      </c>
      <c r="E43" s="25" t="str">
        <f>VLOOKUP($A43,'[1]LISTA DO OPZ'!$A$4:$Z$934,4,FALSE)</f>
        <v>powiatowa</v>
      </c>
      <c r="F43" s="25">
        <f>VLOOKUP($A43,'[1]LISTA DO OPZ'!$A$4:$Z$934,6,FALSE)</f>
        <v>2</v>
      </c>
      <c r="G43" s="25" t="str">
        <f>VLOOKUP($A43,'[1]LISTA DO OPZ'!$A$4:$Z$934,5,FALSE)</f>
        <v>przez Mołdawską N</v>
      </c>
      <c r="H43" s="25" t="str">
        <f>VLOOKUP($A43,'[1]LISTA DO OPZ'!$A$4:$Z$934,7,FALSE)</f>
        <v>Ochota</v>
      </c>
      <c r="I43" s="25" t="str">
        <f>VLOOKUP($A43,'[1]LISTA DO OPZ'!$A$4:$Z$934,14,FALSE)</f>
        <v>52.1985862, 20.9783493</v>
      </c>
      <c r="J43" s="32">
        <f t="shared" si="0"/>
        <v>1195</v>
      </c>
      <c r="K43" s="34">
        <f t="shared" si="1"/>
        <v>1195</v>
      </c>
      <c r="L43" s="89">
        <v>950</v>
      </c>
      <c r="M43" s="47">
        <v>24</v>
      </c>
      <c r="N43" s="47">
        <v>95</v>
      </c>
      <c r="O43" s="47">
        <v>30</v>
      </c>
      <c r="P43" s="47">
        <v>6</v>
      </c>
      <c r="Q43" s="47">
        <v>154</v>
      </c>
      <c r="R43" s="47" t="s">
        <v>101</v>
      </c>
      <c r="S43" s="47" t="s">
        <v>101</v>
      </c>
      <c r="T43" s="47" t="s">
        <v>101</v>
      </c>
      <c r="U43" s="47" t="s">
        <v>101</v>
      </c>
      <c r="V43" s="47" t="s">
        <v>101</v>
      </c>
      <c r="W43" s="47" t="s">
        <v>101</v>
      </c>
      <c r="X43" s="47" t="s">
        <v>101</v>
      </c>
      <c r="Y43" s="47" t="s">
        <v>101</v>
      </c>
      <c r="Z43" s="47" t="s">
        <v>101</v>
      </c>
      <c r="AA43" s="47" t="s">
        <v>101</v>
      </c>
      <c r="AB43" s="47" t="s">
        <v>101</v>
      </c>
      <c r="AC43" s="47" t="s">
        <v>101</v>
      </c>
      <c r="AD43" s="47" t="s">
        <v>101</v>
      </c>
      <c r="AE43" s="47" t="s">
        <v>101</v>
      </c>
      <c r="AF43" s="47" t="s">
        <v>101</v>
      </c>
      <c r="AG43" s="47" t="s">
        <v>101</v>
      </c>
      <c r="AH43" s="47" t="s">
        <v>101</v>
      </c>
      <c r="AI43" s="47" t="s">
        <v>101</v>
      </c>
      <c r="AJ43" s="47" t="s">
        <v>101</v>
      </c>
      <c r="AK43" s="47" t="s">
        <v>101</v>
      </c>
      <c r="AL43" s="47" t="s">
        <v>101</v>
      </c>
      <c r="AM43" s="47">
        <v>1</v>
      </c>
      <c r="AN43" s="47" t="s">
        <v>101</v>
      </c>
      <c r="AO43" s="47" t="s">
        <v>101</v>
      </c>
      <c r="AP43" s="47" t="s">
        <v>101</v>
      </c>
      <c r="AQ43" s="47" t="s">
        <v>101</v>
      </c>
      <c r="AR43" s="47" t="s">
        <v>101</v>
      </c>
      <c r="AS43" s="47" t="s">
        <v>101</v>
      </c>
      <c r="AT43" s="47" t="s">
        <v>101</v>
      </c>
      <c r="AU43" s="47" t="s">
        <v>101</v>
      </c>
      <c r="AV43" s="87">
        <v>3</v>
      </c>
      <c r="AW43" s="47" t="s">
        <v>101</v>
      </c>
      <c r="AX43" s="47" t="s">
        <v>101</v>
      </c>
      <c r="AY43" s="47" t="s">
        <v>101</v>
      </c>
      <c r="AZ43" s="47" t="s">
        <v>101</v>
      </c>
      <c r="BA43" s="47" t="s">
        <v>101</v>
      </c>
      <c r="BB43" s="47" t="s">
        <v>101</v>
      </c>
      <c r="BC43" s="47" t="s">
        <v>101</v>
      </c>
      <c r="BD43" s="47" t="s">
        <v>101</v>
      </c>
      <c r="BE43" s="47" t="s">
        <v>101</v>
      </c>
      <c r="BF43" s="47" t="s">
        <v>101</v>
      </c>
      <c r="BG43" s="47" t="s">
        <v>101</v>
      </c>
      <c r="BH43" s="47" t="s">
        <v>101</v>
      </c>
      <c r="BI43" s="47" t="s">
        <v>101</v>
      </c>
      <c r="BJ43" s="47" t="s">
        <v>101</v>
      </c>
      <c r="BK43" s="47" t="s">
        <v>101</v>
      </c>
      <c r="BL43" s="47" t="s">
        <v>101</v>
      </c>
      <c r="BM43" s="47" t="s">
        <v>101</v>
      </c>
      <c r="BN43" s="47">
        <v>1</v>
      </c>
      <c r="BO43" s="47" t="s">
        <v>101</v>
      </c>
      <c r="BP43" s="47" t="s">
        <v>101</v>
      </c>
      <c r="BQ43" s="47" t="s">
        <v>101</v>
      </c>
      <c r="BR43" s="47" t="s">
        <v>101</v>
      </c>
      <c r="BS43" s="47" t="s">
        <v>101</v>
      </c>
      <c r="BT43" s="47" t="s">
        <v>101</v>
      </c>
      <c r="BU43" s="47" t="s">
        <v>101</v>
      </c>
      <c r="BV43" s="47" t="s">
        <v>101</v>
      </c>
      <c r="BW43" s="47" t="s">
        <v>101</v>
      </c>
      <c r="BX43" s="47" t="s">
        <v>101</v>
      </c>
      <c r="BY43" s="47" t="s">
        <v>101</v>
      </c>
    </row>
    <row r="44" spans="1:77" ht="21" x14ac:dyDescent="0.35">
      <c r="A44">
        <v>1196</v>
      </c>
      <c r="B44" s="79" t="s">
        <v>95</v>
      </c>
      <c r="C44" s="25" t="str">
        <f>VLOOKUP($A44,'[1]LISTA DO OPZ'!$A$4:$Z$934,3,FALSE)</f>
        <v>Racławicka</v>
      </c>
      <c r="D44" s="25" t="str">
        <f>VLOOKUP($A44,'[1]LISTA DO OPZ'!$A$4:$Z$934,2,FALSE)</f>
        <v>Mołdawska</v>
      </c>
      <c r="E44" s="25" t="str">
        <f>VLOOKUP($A44,'[1]LISTA DO OPZ'!$A$4:$Z$934,4,FALSE)</f>
        <v>gminna</v>
      </c>
      <c r="F44" s="25">
        <f>VLOOKUP($A44,'[1]LISTA DO OPZ'!$A$4:$Z$934,6,FALSE)</f>
        <v>2</v>
      </c>
      <c r="G44" s="25" t="str">
        <f>VLOOKUP($A44,'[1]LISTA DO OPZ'!$A$4:$Z$934,5,FALSE)</f>
        <v>przez Mołdawską S</v>
      </c>
      <c r="H44" s="25" t="str">
        <f>VLOOKUP($A44,'[1]LISTA DO OPZ'!$A$4:$Z$934,7,FALSE)</f>
        <v>Ochota</v>
      </c>
      <c r="I44" s="25" t="str">
        <f>VLOOKUP($A44,'[1]LISTA DO OPZ'!$A$4:$Z$934,14,FALSE)</f>
        <v>52.1983001, 20.978124</v>
      </c>
      <c r="J44" s="32">
        <f t="shared" si="0"/>
        <v>1196</v>
      </c>
      <c r="K44" s="34">
        <f t="shared" si="1"/>
        <v>1196</v>
      </c>
      <c r="L44" s="89">
        <v>529</v>
      </c>
      <c r="M44" s="47">
        <v>0</v>
      </c>
      <c r="N44" s="47">
        <v>85</v>
      </c>
      <c r="O44" s="47">
        <v>27</v>
      </c>
      <c r="P44" s="47">
        <v>4</v>
      </c>
      <c r="Q44" s="47">
        <v>116</v>
      </c>
      <c r="R44" s="47" t="s">
        <v>101</v>
      </c>
      <c r="S44" s="47" t="s">
        <v>101</v>
      </c>
      <c r="T44" s="47">
        <v>1</v>
      </c>
      <c r="U44" s="47">
        <v>1</v>
      </c>
      <c r="V44" s="47" t="s">
        <v>101</v>
      </c>
      <c r="W44" s="47" t="s">
        <v>101</v>
      </c>
      <c r="X44" s="47" t="s">
        <v>101</v>
      </c>
      <c r="Y44" s="47" t="s">
        <v>101</v>
      </c>
      <c r="Z44" s="47" t="s">
        <v>101</v>
      </c>
      <c r="AA44" s="47" t="s">
        <v>101</v>
      </c>
      <c r="AB44" s="47" t="s">
        <v>101</v>
      </c>
      <c r="AC44" s="47" t="s">
        <v>101</v>
      </c>
      <c r="AD44" s="47" t="s">
        <v>101</v>
      </c>
      <c r="AE44" s="47" t="s">
        <v>101</v>
      </c>
      <c r="AF44" s="47" t="s">
        <v>101</v>
      </c>
      <c r="AG44" s="47" t="s">
        <v>101</v>
      </c>
      <c r="AH44" s="47" t="s">
        <v>101</v>
      </c>
      <c r="AI44" s="47" t="s">
        <v>101</v>
      </c>
      <c r="AJ44" s="47" t="s">
        <v>101</v>
      </c>
      <c r="AK44" s="47" t="s">
        <v>101</v>
      </c>
      <c r="AL44" s="47" t="s">
        <v>101</v>
      </c>
      <c r="AM44" s="47" t="s">
        <v>101</v>
      </c>
      <c r="AN44" s="47" t="s">
        <v>101</v>
      </c>
      <c r="AO44" s="47" t="s">
        <v>101</v>
      </c>
      <c r="AP44" s="47" t="s">
        <v>101</v>
      </c>
      <c r="AQ44" s="47" t="s">
        <v>101</v>
      </c>
      <c r="AR44" s="47" t="s">
        <v>101</v>
      </c>
      <c r="AS44" s="47" t="s">
        <v>101</v>
      </c>
      <c r="AT44" s="47" t="s">
        <v>101</v>
      </c>
      <c r="AU44" s="47" t="s">
        <v>101</v>
      </c>
      <c r="AV44" s="87">
        <v>3</v>
      </c>
      <c r="AW44" s="47" t="s">
        <v>101</v>
      </c>
      <c r="AX44" s="47" t="s">
        <v>101</v>
      </c>
      <c r="AY44" s="47">
        <v>1</v>
      </c>
      <c r="AZ44" s="47">
        <v>1</v>
      </c>
      <c r="BA44" s="47" t="s">
        <v>101</v>
      </c>
      <c r="BB44" s="47" t="s">
        <v>101</v>
      </c>
      <c r="BC44" s="47" t="s">
        <v>101</v>
      </c>
      <c r="BD44" s="47" t="s">
        <v>101</v>
      </c>
      <c r="BE44" s="47" t="s">
        <v>101</v>
      </c>
      <c r="BF44" s="47" t="s">
        <v>101</v>
      </c>
      <c r="BG44" s="47" t="s">
        <v>101</v>
      </c>
      <c r="BH44" s="47" t="s">
        <v>101</v>
      </c>
      <c r="BI44" s="47" t="s">
        <v>101</v>
      </c>
      <c r="BJ44" s="47" t="s">
        <v>101</v>
      </c>
      <c r="BK44" s="47">
        <v>1</v>
      </c>
      <c r="BL44" s="47" t="s">
        <v>101</v>
      </c>
      <c r="BM44" s="47" t="s">
        <v>101</v>
      </c>
      <c r="BN44" s="47" t="s">
        <v>101</v>
      </c>
      <c r="BO44" s="47" t="s">
        <v>101</v>
      </c>
      <c r="BP44" s="47" t="s">
        <v>101</v>
      </c>
      <c r="BQ44" s="47" t="s">
        <v>101</v>
      </c>
      <c r="BR44" s="47" t="s">
        <v>101</v>
      </c>
      <c r="BS44" s="47" t="s">
        <v>101</v>
      </c>
      <c r="BT44" s="47" t="s">
        <v>101</v>
      </c>
      <c r="BU44" s="47" t="s">
        <v>101</v>
      </c>
      <c r="BV44" s="47" t="s">
        <v>101</v>
      </c>
      <c r="BW44" s="47" t="s">
        <v>101</v>
      </c>
      <c r="BX44" s="47">
        <v>1</v>
      </c>
      <c r="BY44" s="47" t="s">
        <v>101</v>
      </c>
    </row>
    <row r="45" spans="1:77" ht="21" x14ac:dyDescent="0.35">
      <c r="A45">
        <v>1197</v>
      </c>
      <c r="B45" s="79" t="s">
        <v>95</v>
      </c>
      <c r="C45" s="25" t="str">
        <f>VLOOKUP($A45,'[1]LISTA DO OPZ'!$A$4:$Z$934,3,FALSE)</f>
        <v>Jasielska</v>
      </c>
      <c r="D45" s="25" t="str">
        <f>VLOOKUP($A45,'[1]LISTA DO OPZ'!$A$4:$Z$934,2,FALSE)</f>
        <v>Racławicka</v>
      </c>
      <c r="E45" s="25" t="str">
        <f>VLOOKUP($A45,'[1]LISTA DO OPZ'!$A$4:$Z$934,4,FALSE)</f>
        <v>powiatowa</v>
      </c>
      <c r="F45" s="25">
        <f>VLOOKUP($A45,'[1]LISTA DO OPZ'!$A$4:$Z$934,6,FALSE)</f>
        <v>2</v>
      </c>
      <c r="G45" s="25" t="str">
        <f>VLOOKUP($A45,'[1]LISTA DO OPZ'!$A$4:$Z$934,5,FALSE)</f>
        <v>przez Racławicką</v>
      </c>
      <c r="H45" s="25" t="str">
        <f>VLOOKUP($A45,'[1]LISTA DO OPZ'!$A$4:$Z$934,7,FALSE)</f>
        <v>Ochota</v>
      </c>
      <c r="I45" s="25" t="str">
        <f>VLOOKUP($A45,'[1]LISTA DO OPZ'!$A$4:$Z$934,14,FALSE)</f>
        <v>52.198393, 20.9807016</v>
      </c>
      <c r="J45" s="32">
        <f t="shared" si="0"/>
        <v>1197</v>
      </c>
      <c r="K45" s="34">
        <f t="shared" si="1"/>
        <v>1197</v>
      </c>
      <c r="L45" s="89">
        <v>1064</v>
      </c>
      <c r="M45" s="47">
        <v>53</v>
      </c>
      <c r="N45" s="47">
        <v>175</v>
      </c>
      <c r="O45" s="47">
        <v>42</v>
      </c>
      <c r="P45" s="47">
        <v>33</v>
      </c>
      <c r="Q45" s="47">
        <v>303</v>
      </c>
      <c r="R45" s="47" t="s">
        <v>101</v>
      </c>
      <c r="S45" s="47" t="s">
        <v>101</v>
      </c>
      <c r="T45" s="47" t="s">
        <v>101</v>
      </c>
      <c r="U45" s="47" t="s">
        <v>101</v>
      </c>
      <c r="V45" s="47" t="s">
        <v>101</v>
      </c>
      <c r="W45" s="47" t="s">
        <v>101</v>
      </c>
      <c r="X45" s="47">
        <v>1</v>
      </c>
      <c r="Y45" s="47" t="s">
        <v>101</v>
      </c>
      <c r="Z45" s="47" t="s">
        <v>101</v>
      </c>
      <c r="AA45" s="47" t="s">
        <v>101</v>
      </c>
      <c r="AB45" s="47" t="s">
        <v>101</v>
      </c>
      <c r="AC45" s="47" t="s">
        <v>101</v>
      </c>
      <c r="AD45" s="47" t="s">
        <v>101</v>
      </c>
      <c r="AE45" s="47" t="s">
        <v>101</v>
      </c>
      <c r="AF45" s="47" t="s">
        <v>101</v>
      </c>
      <c r="AG45" s="47" t="s">
        <v>101</v>
      </c>
      <c r="AH45" s="47" t="s">
        <v>101</v>
      </c>
      <c r="AI45" s="47" t="s">
        <v>101</v>
      </c>
      <c r="AJ45" s="47" t="s">
        <v>101</v>
      </c>
      <c r="AK45" s="47" t="s">
        <v>101</v>
      </c>
      <c r="AL45" s="47" t="s">
        <v>101</v>
      </c>
      <c r="AM45" s="47" t="s">
        <v>101</v>
      </c>
      <c r="AN45" s="47" t="s">
        <v>101</v>
      </c>
      <c r="AO45" s="47" t="s">
        <v>101</v>
      </c>
      <c r="AP45" s="47" t="s">
        <v>101</v>
      </c>
      <c r="AQ45" s="47" t="s">
        <v>101</v>
      </c>
      <c r="AR45" s="47" t="s">
        <v>101</v>
      </c>
      <c r="AS45" s="47" t="s">
        <v>101</v>
      </c>
      <c r="AT45" s="47">
        <v>1</v>
      </c>
      <c r="AU45" s="47" t="s">
        <v>101</v>
      </c>
      <c r="AV45" s="87">
        <v>3</v>
      </c>
      <c r="AW45" s="47" t="s">
        <v>101</v>
      </c>
      <c r="AX45" s="47" t="s">
        <v>101</v>
      </c>
      <c r="AY45" s="47" t="s">
        <v>101</v>
      </c>
      <c r="AZ45" s="47" t="s">
        <v>101</v>
      </c>
      <c r="BA45" s="47" t="s">
        <v>101</v>
      </c>
      <c r="BB45" s="47" t="s">
        <v>101</v>
      </c>
      <c r="BC45" s="47">
        <v>1</v>
      </c>
      <c r="BD45" s="47" t="s">
        <v>101</v>
      </c>
      <c r="BE45" s="47" t="s">
        <v>101</v>
      </c>
      <c r="BF45" s="47" t="s">
        <v>101</v>
      </c>
      <c r="BG45" s="47" t="s">
        <v>101</v>
      </c>
      <c r="BH45" s="47" t="s">
        <v>101</v>
      </c>
      <c r="BI45" s="47" t="s">
        <v>101</v>
      </c>
      <c r="BJ45" s="47" t="s">
        <v>101</v>
      </c>
      <c r="BK45" s="47" t="s">
        <v>101</v>
      </c>
      <c r="BL45" s="47" t="s">
        <v>101</v>
      </c>
      <c r="BM45" s="47" t="s">
        <v>101</v>
      </c>
      <c r="BN45" s="47" t="s">
        <v>101</v>
      </c>
      <c r="BO45" s="47" t="s">
        <v>101</v>
      </c>
      <c r="BP45" s="47" t="s">
        <v>101</v>
      </c>
      <c r="BQ45" s="47">
        <v>1</v>
      </c>
      <c r="BR45" s="47" t="s">
        <v>101</v>
      </c>
      <c r="BS45" s="47" t="s">
        <v>101</v>
      </c>
      <c r="BT45" s="47" t="s">
        <v>101</v>
      </c>
      <c r="BU45" s="47" t="s">
        <v>101</v>
      </c>
      <c r="BV45" s="47" t="s">
        <v>101</v>
      </c>
      <c r="BW45" s="47" t="s">
        <v>101</v>
      </c>
      <c r="BX45" s="47">
        <v>1</v>
      </c>
      <c r="BY45" s="47" t="s">
        <v>101</v>
      </c>
    </row>
    <row r="46" spans="1:77" ht="21" x14ac:dyDescent="0.35">
      <c r="A46">
        <v>1198</v>
      </c>
      <c r="B46" s="79" t="s">
        <v>95</v>
      </c>
      <c r="C46" s="25" t="str">
        <f>VLOOKUP($A46,'[1]LISTA DO OPZ'!$A$4:$Z$934,3,FALSE)</f>
        <v>Jasielska</v>
      </c>
      <c r="D46" s="25" t="str">
        <f>VLOOKUP($A46,'[1]LISTA DO OPZ'!$A$4:$Z$934,2,FALSE)</f>
        <v>Racławicka</v>
      </c>
      <c r="E46" s="25" t="str">
        <f>VLOOKUP($A46,'[1]LISTA DO OPZ'!$A$4:$Z$934,4,FALSE)</f>
        <v>gminna</v>
      </c>
      <c r="F46" s="25">
        <f>VLOOKUP($A46,'[1]LISTA DO OPZ'!$A$4:$Z$934,6,FALSE)</f>
        <v>2</v>
      </c>
      <c r="G46" s="25" t="str">
        <f>VLOOKUP($A46,'[1]LISTA DO OPZ'!$A$4:$Z$934,5,FALSE)</f>
        <v>przez Jasielską</v>
      </c>
      <c r="H46" s="25" t="str">
        <f>VLOOKUP($A46,'[1]LISTA DO OPZ'!$A$4:$Z$934,7,FALSE)</f>
        <v>Ochota</v>
      </c>
      <c r="I46" s="25" t="str">
        <f>VLOOKUP($A46,'[1]LISTA DO OPZ'!$A$4:$Z$934,14,FALSE)</f>
        <v>52.1985155, 20.9808438</v>
      </c>
      <c r="J46" s="32">
        <f t="shared" si="0"/>
        <v>1198</v>
      </c>
      <c r="K46" s="34">
        <f t="shared" si="1"/>
        <v>1198</v>
      </c>
      <c r="L46" s="89">
        <v>549</v>
      </c>
      <c r="M46" s="47">
        <v>23</v>
      </c>
      <c r="N46" s="47">
        <v>30</v>
      </c>
      <c r="O46" s="47">
        <v>13</v>
      </c>
      <c r="P46" s="47">
        <v>9</v>
      </c>
      <c r="Q46" s="47">
        <v>75</v>
      </c>
      <c r="R46" s="47" t="s">
        <v>101</v>
      </c>
      <c r="S46" s="47">
        <v>1</v>
      </c>
      <c r="T46" s="47">
        <v>1</v>
      </c>
      <c r="U46" s="47" t="s">
        <v>101</v>
      </c>
      <c r="V46" s="47" t="s">
        <v>101</v>
      </c>
      <c r="W46" s="47" t="s">
        <v>101</v>
      </c>
      <c r="X46" s="47">
        <v>1</v>
      </c>
      <c r="Y46" s="47" t="s">
        <v>101</v>
      </c>
      <c r="Z46" s="47">
        <v>1</v>
      </c>
      <c r="AA46" s="47" t="s">
        <v>101</v>
      </c>
      <c r="AB46" s="47" t="s">
        <v>101</v>
      </c>
      <c r="AC46" s="47" t="s">
        <v>101</v>
      </c>
      <c r="AD46" s="47" t="s">
        <v>101</v>
      </c>
      <c r="AE46" s="47" t="s">
        <v>101</v>
      </c>
      <c r="AF46" s="47" t="s">
        <v>101</v>
      </c>
      <c r="AG46" s="47" t="s">
        <v>101</v>
      </c>
      <c r="AH46" s="47" t="s">
        <v>101</v>
      </c>
      <c r="AI46" s="47" t="s">
        <v>101</v>
      </c>
      <c r="AJ46" s="47" t="s">
        <v>101</v>
      </c>
      <c r="AK46" s="47" t="s">
        <v>101</v>
      </c>
      <c r="AL46" s="47" t="s">
        <v>101</v>
      </c>
      <c r="AM46" s="47" t="s">
        <v>101</v>
      </c>
      <c r="AN46" s="47">
        <v>1</v>
      </c>
      <c r="AO46" s="47" t="s">
        <v>101</v>
      </c>
      <c r="AP46" s="47">
        <v>1</v>
      </c>
      <c r="AQ46" s="47" t="s">
        <v>101</v>
      </c>
      <c r="AR46" s="47" t="s">
        <v>101</v>
      </c>
      <c r="AS46" s="47" t="s">
        <v>101</v>
      </c>
      <c r="AT46" s="47" t="s">
        <v>101</v>
      </c>
      <c r="AU46" s="47" t="s">
        <v>101</v>
      </c>
      <c r="AV46" s="87">
        <v>3</v>
      </c>
      <c r="AW46" s="47" t="s">
        <v>101</v>
      </c>
      <c r="AX46" s="47">
        <v>1</v>
      </c>
      <c r="AY46" s="47" t="s">
        <v>101</v>
      </c>
      <c r="AZ46" s="47">
        <v>1</v>
      </c>
      <c r="BA46" s="47" t="s">
        <v>101</v>
      </c>
      <c r="BB46" s="47" t="s">
        <v>101</v>
      </c>
      <c r="BC46" s="47">
        <v>1</v>
      </c>
      <c r="BD46" s="47" t="s">
        <v>101</v>
      </c>
      <c r="BE46" s="47" t="s">
        <v>101</v>
      </c>
      <c r="BF46" s="47" t="s">
        <v>101</v>
      </c>
      <c r="BG46" s="47" t="s">
        <v>101</v>
      </c>
      <c r="BH46" s="47" t="s">
        <v>101</v>
      </c>
      <c r="BI46" s="47" t="s">
        <v>101</v>
      </c>
      <c r="BJ46" s="47" t="s">
        <v>101</v>
      </c>
      <c r="BK46" s="47" t="s">
        <v>101</v>
      </c>
      <c r="BL46" s="47">
        <v>1</v>
      </c>
      <c r="BM46" s="47" t="s">
        <v>101</v>
      </c>
      <c r="BN46" s="47" t="s">
        <v>101</v>
      </c>
      <c r="BO46" s="47" t="s">
        <v>101</v>
      </c>
      <c r="BP46" s="47" t="s">
        <v>101</v>
      </c>
      <c r="BQ46" s="47" t="s">
        <v>101</v>
      </c>
      <c r="BR46" s="47" t="s">
        <v>101</v>
      </c>
      <c r="BS46" s="47">
        <v>1</v>
      </c>
      <c r="BT46" s="47" t="s">
        <v>101</v>
      </c>
      <c r="BU46" s="47" t="s">
        <v>101</v>
      </c>
      <c r="BV46" s="47" t="s">
        <v>101</v>
      </c>
      <c r="BW46" s="47" t="s">
        <v>101</v>
      </c>
      <c r="BX46" s="47" t="s">
        <v>101</v>
      </c>
      <c r="BY46" s="47" t="s">
        <v>101</v>
      </c>
    </row>
    <row r="47" spans="1:77" ht="21" x14ac:dyDescent="0.35">
      <c r="A47">
        <v>1199</v>
      </c>
      <c r="B47" s="81" t="s">
        <v>97</v>
      </c>
      <c r="C47" s="25" t="str">
        <f>VLOOKUP($A47,'[1]LISTA DO OPZ'!$A$4:$Z$934,3,FALSE)</f>
        <v>Pruszkowska</v>
      </c>
      <c r="D47" s="25" t="str">
        <f>VLOOKUP($A47,'[1]LISTA DO OPZ'!$A$4:$Z$934,2,FALSE)</f>
        <v>Adolfa Pawińskiego</v>
      </c>
      <c r="E47" s="25" t="str">
        <f>VLOOKUP($A47,'[1]LISTA DO OPZ'!$A$4:$Z$934,4,FALSE)</f>
        <v>gminna</v>
      </c>
      <c r="F47" s="25">
        <f>VLOOKUP($A47,'[1]LISTA DO OPZ'!$A$4:$Z$934,6,FALSE)</f>
        <v>3</v>
      </c>
      <c r="G47" s="25" t="str">
        <f>VLOOKUP($A47,'[1]LISTA DO OPZ'!$A$4:$Z$934,5,FALSE)</f>
        <v>przez Pruszkowską</v>
      </c>
      <c r="H47" s="25" t="str">
        <f>VLOOKUP($A47,'[1]LISTA DO OPZ'!$A$4:$Z$934,7,FALSE)</f>
        <v>Ochota</v>
      </c>
      <c r="I47" s="25" t="str">
        <f>VLOOKUP($A47,'[1]LISTA DO OPZ'!$A$4:$Z$934,14,FALSE)</f>
        <v>52.2025546, 20.9744038</v>
      </c>
      <c r="J47" s="32">
        <f t="shared" si="0"/>
        <v>1199</v>
      </c>
      <c r="K47" s="34">
        <f t="shared" si="1"/>
        <v>1199</v>
      </c>
      <c r="L47" s="89">
        <v>541</v>
      </c>
      <c r="M47" s="47">
        <v>2</v>
      </c>
      <c r="N47" s="47">
        <v>36</v>
      </c>
      <c r="O47" s="47">
        <v>11</v>
      </c>
      <c r="P47" s="47">
        <v>9</v>
      </c>
      <c r="Q47" s="47">
        <v>58</v>
      </c>
      <c r="R47" s="47" t="s">
        <v>101</v>
      </c>
      <c r="S47" s="47" t="s">
        <v>101</v>
      </c>
      <c r="T47" s="47" t="s">
        <v>101</v>
      </c>
      <c r="U47" s="47">
        <v>1</v>
      </c>
      <c r="V47" s="47" t="s">
        <v>101</v>
      </c>
      <c r="W47" s="47" t="s">
        <v>101</v>
      </c>
      <c r="X47" s="47" t="s">
        <v>101</v>
      </c>
      <c r="Y47" s="47" t="s">
        <v>101</v>
      </c>
      <c r="Z47" s="47" t="s">
        <v>101</v>
      </c>
      <c r="AA47" s="47" t="s">
        <v>101</v>
      </c>
      <c r="AB47" s="47" t="s">
        <v>101</v>
      </c>
      <c r="AC47" s="47" t="s">
        <v>101</v>
      </c>
      <c r="AD47" s="47">
        <v>1</v>
      </c>
      <c r="AE47" s="47" t="s">
        <v>101</v>
      </c>
      <c r="AF47" s="47" t="s">
        <v>101</v>
      </c>
      <c r="AG47" s="47">
        <v>1</v>
      </c>
      <c r="AH47" s="47" t="s">
        <v>101</v>
      </c>
      <c r="AI47" s="47" t="s">
        <v>101</v>
      </c>
      <c r="AJ47" s="47" t="s">
        <v>101</v>
      </c>
      <c r="AK47" s="47" t="s">
        <v>101</v>
      </c>
      <c r="AL47" s="47" t="s">
        <v>101</v>
      </c>
      <c r="AM47" s="47" t="s">
        <v>101</v>
      </c>
      <c r="AN47" s="47" t="s">
        <v>101</v>
      </c>
      <c r="AO47" s="47" t="s">
        <v>101</v>
      </c>
      <c r="AP47" s="47" t="s">
        <v>101</v>
      </c>
      <c r="AQ47" s="47" t="s">
        <v>101</v>
      </c>
      <c r="AR47" s="47" t="s">
        <v>101</v>
      </c>
      <c r="AS47" s="47" t="s">
        <v>101</v>
      </c>
      <c r="AT47" s="47" t="s">
        <v>101</v>
      </c>
      <c r="AU47" s="47" t="s">
        <v>101</v>
      </c>
      <c r="AV47" s="87">
        <v>2</v>
      </c>
      <c r="AW47" s="47" t="s">
        <v>101</v>
      </c>
      <c r="AX47" s="47" t="s">
        <v>101</v>
      </c>
      <c r="AY47" s="47" t="s">
        <v>101</v>
      </c>
      <c r="AZ47" s="47">
        <v>1</v>
      </c>
      <c r="BA47" s="47" t="s">
        <v>101</v>
      </c>
      <c r="BB47" s="47" t="s">
        <v>101</v>
      </c>
      <c r="BC47" s="47" t="s">
        <v>101</v>
      </c>
      <c r="BD47" s="47" t="s">
        <v>101</v>
      </c>
      <c r="BE47" s="47">
        <v>1</v>
      </c>
      <c r="BF47" s="47" t="s">
        <v>101</v>
      </c>
      <c r="BG47" s="47" t="s">
        <v>101</v>
      </c>
      <c r="BH47" s="47" t="s">
        <v>101</v>
      </c>
      <c r="BI47" s="47" t="s">
        <v>101</v>
      </c>
      <c r="BJ47" s="47">
        <v>1</v>
      </c>
      <c r="BK47" s="47">
        <v>1</v>
      </c>
      <c r="BL47" s="47" t="s">
        <v>101</v>
      </c>
      <c r="BM47" s="47" t="s">
        <v>101</v>
      </c>
      <c r="BN47" s="47" t="s">
        <v>101</v>
      </c>
      <c r="BO47" s="47" t="s">
        <v>101</v>
      </c>
      <c r="BP47" s="47" t="s">
        <v>101</v>
      </c>
      <c r="BQ47" s="47" t="s">
        <v>101</v>
      </c>
      <c r="BR47" s="47" t="s">
        <v>101</v>
      </c>
      <c r="BS47" s="47" t="s">
        <v>101</v>
      </c>
      <c r="BT47" s="47" t="s">
        <v>101</v>
      </c>
      <c r="BU47" s="47" t="s">
        <v>101</v>
      </c>
      <c r="BV47" s="47" t="s">
        <v>101</v>
      </c>
      <c r="BW47" s="47" t="s">
        <v>101</v>
      </c>
      <c r="BX47" s="47" t="s">
        <v>101</v>
      </c>
      <c r="BY47" s="47" t="s">
        <v>101</v>
      </c>
    </row>
    <row r="48" spans="1:77" ht="21" x14ac:dyDescent="0.35">
      <c r="A48">
        <v>1200</v>
      </c>
      <c r="B48" s="81" t="s">
        <v>97</v>
      </c>
      <c r="C48" s="25" t="str">
        <f>VLOOKUP($A48,'[1]LISTA DO OPZ'!$A$4:$Z$934,3,FALSE)</f>
        <v>Pruszkowska</v>
      </c>
      <c r="D48" s="25" t="str">
        <f>VLOOKUP($A48,'[1]LISTA DO OPZ'!$A$4:$Z$934,2,FALSE)</f>
        <v>Adolfa Pawińskiego</v>
      </c>
      <c r="E48" s="25" t="str">
        <f>VLOOKUP($A48,'[1]LISTA DO OPZ'!$A$4:$Z$934,4,FALSE)</f>
        <v>powiatowa</v>
      </c>
      <c r="F48" s="25">
        <f>VLOOKUP($A48,'[1]LISTA DO OPZ'!$A$4:$Z$934,6,FALSE)</f>
        <v>2</v>
      </c>
      <c r="G48" s="25" t="str">
        <f>VLOOKUP($A48,'[1]LISTA DO OPZ'!$A$4:$Z$934,5,FALSE)</f>
        <v>przez Pawińskiego N</v>
      </c>
      <c r="H48" s="25" t="str">
        <f>VLOOKUP($A48,'[1]LISTA DO OPZ'!$A$4:$Z$934,7,FALSE)</f>
        <v>Ochota</v>
      </c>
      <c r="I48" s="25" t="str">
        <f>VLOOKUP($A48,'[1]LISTA DO OPZ'!$A$4:$Z$934,14,FALSE)</f>
        <v>52.2027247, 20.9743287</v>
      </c>
      <c r="J48" s="32">
        <f t="shared" si="0"/>
        <v>1200</v>
      </c>
      <c r="K48" s="34">
        <f t="shared" si="1"/>
        <v>1200</v>
      </c>
      <c r="L48" s="89">
        <v>1094</v>
      </c>
      <c r="M48" s="47">
        <v>16</v>
      </c>
      <c r="N48" s="47">
        <v>29</v>
      </c>
      <c r="O48" s="47">
        <v>4</v>
      </c>
      <c r="P48" s="47">
        <v>9</v>
      </c>
      <c r="Q48" s="47">
        <v>58</v>
      </c>
      <c r="R48" s="47" t="s">
        <v>101</v>
      </c>
      <c r="S48" s="47" t="s">
        <v>101</v>
      </c>
      <c r="T48" s="47" t="s">
        <v>101</v>
      </c>
      <c r="U48" s="47" t="s">
        <v>101</v>
      </c>
      <c r="V48" s="47" t="s">
        <v>101</v>
      </c>
      <c r="W48" s="47" t="s">
        <v>101</v>
      </c>
      <c r="X48" s="47">
        <v>1</v>
      </c>
      <c r="Y48" s="47" t="s">
        <v>101</v>
      </c>
      <c r="Z48" s="47" t="s">
        <v>101</v>
      </c>
      <c r="AA48" s="47" t="s">
        <v>101</v>
      </c>
      <c r="AB48" s="47" t="s">
        <v>101</v>
      </c>
      <c r="AC48" s="47" t="s">
        <v>101</v>
      </c>
      <c r="AD48" s="47" t="s">
        <v>101</v>
      </c>
      <c r="AE48" s="47" t="s">
        <v>101</v>
      </c>
      <c r="AF48" s="47" t="s">
        <v>101</v>
      </c>
      <c r="AG48" s="47" t="s">
        <v>101</v>
      </c>
      <c r="AH48" s="47" t="s">
        <v>101</v>
      </c>
      <c r="AI48" s="47" t="s">
        <v>101</v>
      </c>
      <c r="AJ48" s="47" t="s">
        <v>101</v>
      </c>
      <c r="AK48" s="47" t="s">
        <v>101</v>
      </c>
      <c r="AL48" s="47" t="s">
        <v>101</v>
      </c>
      <c r="AM48" s="47" t="s">
        <v>101</v>
      </c>
      <c r="AN48" s="47" t="s">
        <v>101</v>
      </c>
      <c r="AO48" s="47" t="s">
        <v>101</v>
      </c>
      <c r="AP48" s="47" t="s">
        <v>101</v>
      </c>
      <c r="AQ48" s="47" t="s">
        <v>101</v>
      </c>
      <c r="AR48" s="47" t="s">
        <v>101</v>
      </c>
      <c r="AS48" s="47" t="s">
        <v>101</v>
      </c>
      <c r="AT48" s="47" t="s">
        <v>101</v>
      </c>
      <c r="AU48" s="47" t="s">
        <v>101</v>
      </c>
      <c r="AV48" s="87">
        <v>4</v>
      </c>
      <c r="AW48" s="47" t="s">
        <v>101</v>
      </c>
      <c r="AX48" s="47" t="s">
        <v>101</v>
      </c>
      <c r="AY48" s="47" t="s">
        <v>101</v>
      </c>
      <c r="AZ48" s="47" t="s">
        <v>101</v>
      </c>
      <c r="BA48" s="47" t="s">
        <v>101</v>
      </c>
      <c r="BB48" s="47" t="s">
        <v>101</v>
      </c>
      <c r="BC48" s="47" t="s">
        <v>101</v>
      </c>
      <c r="BD48" s="47" t="s">
        <v>101</v>
      </c>
      <c r="BE48" s="47" t="s">
        <v>101</v>
      </c>
      <c r="BF48" s="47" t="s">
        <v>101</v>
      </c>
      <c r="BG48" s="47" t="s">
        <v>101</v>
      </c>
      <c r="BH48" s="47" t="s">
        <v>101</v>
      </c>
      <c r="BI48" s="47" t="s">
        <v>101</v>
      </c>
      <c r="BJ48" s="47" t="s">
        <v>101</v>
      </c>
      <c r="BK48" s="47" t="s">
        <v>101</v>
      </c>
      <c r="BL48" s="47" t="s">
        <v>101</v>
      </c>
      <c r="BM48" s="47" t="s">
        <v>101</v>
      </c>
      <c r="BN48" s="47" t="s">
        <v>101</v>
      </c>
      <c r="BO48" s="47" t="s">
        <v>101</v>
      </c>
      <c r="BP48" s="47" t="s">
        <v>101</v>
      </c>
      <c r="BQ48" s="47" t="s">
        <v>101</v>
      </c>
      <c r="BR48" s="47" t="s">
        <v>101</v>
      </c>
      <c r="BS48" s="47" t="s">
        <v>101</v>
      </c>
      <c r="BT48" s="47" t="s">
        <v>101</v>
      </c>
      <c r="BU48" s="47" t="s">
        <v>101</v>
      </c>
      <c r="BV48" s="47" t="s">
        <v>101</v>
      </c>
      <c r="BW48" s="47" t="s">
        <v>101</v>
      </c>
      <c r="BX48" s="47" t="s">
        <v>101</v>
      </c>
      <c r="BY48" s="47">
        <v>1</v>
      </c>
    </row>
    <row r="49" spans="1:77" ht="21" x14ac:dyDescent="0.35">
      <c r="A49">
        <v>1201</v>
      </c>
      <c r="B49" s="81" t="s">
        <v>97</v>
      </c>
      <c r="C49" s="25" t="str">
        <f>VLOOKUP($A49,'[1]LISTA DO OPZ'!$A$4:$Z$934,3,FALSE)</f>
        <v>Pruszkowska</v>
      </c>
      <c r="D49" s="25" t="str">
        <f>VLOOKUP($A49,'[1]LISTA DO OPZ'!$A$4:$Z$934,2,FALSE)</f>
        <v>Adolfa Pawińskiego</v>
      </c>
      <c r="E49" s="25" t="str">
        <f>VLOOKUP($A49,'[1]LISTA DO OPZ'!$A$4:$Z$934,4,FALSE)</f>
        <v>powiatowa</v>
      </c>
      <c r="F49" s="25">
        <f>VLOOKUP($A49,'[1]LISTA DO OPZ'!$A$4:$Z$934,6,FALSE)</f>
        <v>2</v>
      </c>
      <c r="G49" s="25" t="str">
        <f>VLOOKUP($A49,'[1]LISTA DO OPZ'!$A$4:$Z$934,5,FALSE)</f>
        <v>przez Pawińskiego S</v>
      </c>
      <c r="H49" s="25" t="str">
        <f>VLOOKUP($A49,'[1]LISTA DO OPZ'!$A$4:$Z$934,7,FALSE)</f>
        <v>Ochota</v>
      </c>
      <c r="I49" s="25" t="str">
        <f>VLOOKUP($A49,'[1]LISTA DO OPZ'!$A$4:$Z$934,14,FALSE)</f>
        <v>52.202495400000004, 20.9741168</v>
      </c>
      <c r="J49" s="32">
        <f t="shared" si="0"/>
        <v>1201</v>
      </c>
      <c r="K49" s="34">
        <f t="shared" si="1"/>
        <v>1201</v>
      </c>
      <c r="L49" s="89">
        <v>502</v>
      </c>
      <c r="M49" s="47">
        <v>7</v>
      </c>
      <c r="N49" s="47">
        <v>31</v>
      </c>
      <c r="O49" s="47">
        <v>11</v>
      </c>
      <c r="P49" s="47">
        <v>4</v>
      </c>
      <c r="Q49" s="47">
        <v>53</v>
      </c>
      <c r="R49" s="47" t="s">
        <v>101</v>
      </c>
      <c r="S49" s="47" t="s">
        <v>101</v>
      </c>
      <c r="T49" s="47" t="s">
        <v>101</v>
      </c>
      <c r="U49" s="47" t="s">
        <v>101</v>
      </c>
      <c r="V49" s="47" t="s">
        <v>101</v>
      </c>
      <c r="W49" s="47" t="s">
        <v>101</v>
      </c>
      <c r="X49" s="47" t="s">
        <v>101</v>
      </c>
      <c r="Y49" s="47" t="s">
        <v>101</v>
      </c>
      <c r="Z49" s="47" t="s">
        <v>101</v>
      </c>
      <c r="AA49" s="47" t="s">
        <v>101</v>
      </c>
      <c r="AB49" s="47" t="s">
        <v>101</v>
      </c>
      <c r="AC49" s="47" t="s">
        <v>101</v>
      </c>
      <c r="AD49" s="47" t="s">
        <v>101</v>
      </c>
      <c r="AE49" s="47" t="s">
        <v>101</v>
      </c>
      <c r="AF49" s="47" t="s">
        <v>101</v>
      </c>
      <c r="AG49" s="47" t="s">
        <v>101</v>
      </c>
      <c r="AH49" s="47" t="s">
        <v>101</v>
      </c>
      <c r="AI49" s="47" t="s">
        <v>101</v>
      </c>
      <c r="AJ49" s="47" t="s">
        <v>101</v>
      </c>
      <c r="AK49" s="47" t="s">
        <v>101</v>
      </c>
      <c r="AL49" s="47" t="s">
        <v>101</v>
      </c>
      <c r="AM49" s="47" t="s">
        <v>101</v>
      </c>
      <c r="AN49" s="47" t="s">
        <v>101</v>
      </c>
      <c r="AO49" s="47" t="s">
        <v>101</v>
      </c>
      <c r="AP49" s="47" t="s">
        <v>101</v>
      </c>
      <c r="AQ49" s="47" t="s">
        <v>101</v>
      </c>
      <c r="AR49" s="47" t="s">
        <v>101</v>
      </c>
      <c r="AS49" s="47" t="s">
        <v>101</v>
      </c>
      <c r="AT49" s="47" t="s">
        <v>101</v>
      </c>
      <c r="AU49" s="47">
        <v>1</v>
      </c>
      <c r="AV49" s="87">
        <v>4</v>
      </c>
      <c r="AW49" s="47" t="s">
        <v>101</v>
      </c>
      <c r="AX49" s="47" t="s">
        <v>101</v>
      </c>
      <c r="AY49" s="47" t="s">
        <v>101</v>
      </c>
      <c r="AZ49" s="47" t="s">
        <v>101</v>
      </c>
      <c r="BA49" s="47" t="s">
        <v>101</v>
      </c>
      <c r="BB49" s="47" t="s">
        <v>101</v>
      </c>
      <c r="BC49" s="47" t="s">
        <v>101</v>
      </c>
      <c r="BD49" s="47" t="s">
        <v>101</v>
      </c>
      <c r="BE49" s="47" t="s">
        <v>101</v>
      </c>
      <c r="BF49" s="47" t="s">
        <v>101</v>
      </c>
      <c r="BG49" s="47" t="s">
        <v>101</v>
      </c>
      <c r="BH49" s="47" t="s">
        <v>101</v>
      </c>
      <c r="BI49" s="47" t="s">
        <v>101</v>
      </c>
      <c r="BJ49" s="47" t="s">
        <v>101</v>
      </c>
      <c r="BK49" s="47" t="s">
        <v>101</v>
      </c>
      <c r="BL49" s="47" t="s">
        <v>101</v>
      </c>
      <c r="BM49" s="47" t="s">
        <v>101</v>
      </c>
      <c r="BN49" s="47" t="s">
        <v>101</v>
      </c>
      <c r="BO49" s="47" t="s">
        <v>101</v>
      </c>
      <c r="BP49" s="47" t="s">
        <v>101</v>
      </c>
      <c r="BQ49" s="47" t="s">
        <v>101</v>
      </c>
      <c r="BR49" s="47" t="s">
        <v>101</v>
      </c>
      <c r="BS49" s="47" t="s">
        <v>101</v>
      </c>
      <c r="BT49" s="47" t="s">
        <v>101</v>
      </c>
      <c r="BU49" s="47" t="s">
        <v>101</v>
      </c>
      <c r="BV49" s="47" t="s">
        <v>101</v>
      </c>
      <c r="BW49" s="47" t="s">
        <v>101</v>
      </c>
      <c r="BX49" s="47" t="s">
        <v>101</v>
      </c>
      <c r="BY49" s="47">
        <v>1</v>
      </c>
    </row>
    <row r="50" spans="1:77" ht="21" x14ac:dyDescent="0.35">
      <c r="A50">
        <v>1202</v>
      </c>
      <c r="B50" s="81" t="s">
        <v>97</v>
      </c>
      <c r="C50" s="25" t="str">
        <f>VLOOKUP($A50,'[1]LISTA DO OPZ'!$A$4:$Z$934,3,FALSE)</f>
        <v>Pawińskiego 24</v>
      </c>
      <c r="D50" s="25" t="str">
        <f>VLOOKUP($A50,'[1]LISTA DO OPZ'!$A$4:$Z$934,2,FALSE)</f>
        <v>Adolfa Pawińskiego</v>
      </c>
      <c r="E50" s="25" t="str">
        <f>VLOOKUP($A50,'[1]LISTA DO OPZ'!$A$4:$Z$934,4,FALSE)</f>
        <v>powiatowa</v>
      </c>
      <c r="F50" s="25">
        <f>VLOOKUP($A50,'[1]LISTA DO OPZ'!$A$4:$Z$934,6,FALSE)</f>
        <v>3</v>
      </c>
      <c r="G50" s="25" t="str">
        <f>VLOOKUP($A50,'[1]LISTA DO OPZ'!$A$4:$Z$934,5,FALSE)</f>
        <v>przez Pawińskiego</v>
      </c>
      <c r="H50" s="25" t="str">
        <f>VLOOKUP($A50,'[1]LISTA DO OPZ'!$A$4:$Z$934,7,FALSE)</f>
        <v>Ochota</v>
      </c>
      <c r="I50" s="25" t="str">
        <f>VLOOKUP($A50,'[1]LISTA DO OPZ'!$A$4:$Z$934,14,FALSE)</f>
        <v>52.2037636, 20.9752433</v>
      </c>
      <c r="J50" s="32">
        <f t="shared" si="0"/>
        <v>1202</v>
      </c>
      <c r="K50" s="34">
        <f t="shared" si="1"/>
        <v>1202</v>
      </c>
      <c r="L50" s="89">
        <v>1094</v>
      </c>
      <c r="M50" s="47">
        <v>35</v>
      </c>
      <c r="N50" s="47">
        <v>84</v>
      </c>
      <c r="O50" s="47">
        <v>13</v>
      </c>
      <c r="P50" s="47">
        <v>4</v>
      </c>
      <c r="Q50" s="47">
        <v>136</v>
      </c>
      <c r="R50" s="47" t="s">
        <v>101</v>
      </c>
      <c r="S50" s="47" t="s">
        <v>101</v>
      </c>
      <c r="T50" s="47">
        <v>1</v>
      </c>
      <c r="U50" s="47">
        <v>1</v>
      </c>
      <c r="V50" s="47" t="s">
        <v>101</v>
      </c>
      <c r="W50" s="47">
        <v>1</v>
      </c>
      <c r="X50" s="47" t="s">
        <v>101</v>
      </c>
      <c r="Y50" s="47" t="s">
        <v>101</v>
      </c>
      <c r="Z50" s="47" t="s">
        <v>101</v>
      </c>
      <c r="AA50" s="47" t="s">
        <v>101</v>
      </c>
      <c r="AB50" s="47" t="s">
        <v>101</v>
      </c>
      <c r="AC50" s="47" t="s">
        <v>101</v>
      </c>
      <c r="AD50" s="47" t="s">
        <v>101</v>
      </c>
      <c r="AE50" s="47" t="s">
        <v>101</v>
      </c>
      <c r="AF50" s="47" t="s">
        <v>101</v>
      </c>
      <c r="AG50" s="47">
        <v>1</v>
      </c>
      <c r="AH50" s="47" t="s">
        <v>101</v>
      </c>
      <c r="AI50" s="47" t="s">
        <v>101</v>
      </c>
      <c r="AJ50" s="47" t="s">
        <v>101</v>
      </c>
      <c r="AK50" s="47" t="s">
        <v>101</v>
      </c>
      <c r="AL50" s="47" t="s">
        <v>101</v>
      </c>
      <c r="AM50" s="47" t="s">
        <v>101</v>
      </c>
      <c r="AN50" s="47" t="s">
        <v>101</v>
      </c>
      <c r="AO50" s="47" t="s">
        <v>101</v>
      </c>
      <c r="AP50" s="47" t="s">
        <v>101</v>
      </c>
      <c r="AQ50" s="47" t="s">
        <v>101</v>
      </c>
      <c r="AR50" s="47" t="s">
        <v>101</v>
      </c>
      <c r="AS50" s="47">
        <v>1</v>
      </c>
      <c r="AT50" s="47" t="s">
        <v>101</v>
      </c>
      <c r="AU50" s="47" t="s">
        <v>101</v>
      </c>
      <c r="AV50" s="87">
        <v>2</v>
      </c>
      <c r="AW50" s="47" t="s">
        <v>101</v>
      </c>
      <c r="AX50" s="47" t="s">
        <v>101</v>
      </c>
      <c r="AY50" s="47">
        <v>1</v>
      </c>
      <c r="AZ50" s="47">
        <v>1</v>
      </c>
      <c r="BA50" s="47" t="s">
        <v>101</v>
      </c>
      <c r="BB50" s="47">
        <v>1</v>
      </c>
      <c r="BC50" s="47" t="s">
        <v>101</v>
      </c>
      <c r="BD50" s="47" t="s">
        <v>101</v>
      </c>
      <c r="BE50" s="47" t="s">
        <v>101</v>
      </c>
      <c r="BF50" s="47" t="s">
        <v>101</v>
      </c>
      <c r="BG50" s="47" t="s">
        <v>101</v>
      </c>
      <c r="BH50" s="47" t="s">
        <v>101</v>
      </c>
      <c r="BI50" s="47" t="s">
        <v>101</v>
      </c>
      <c r="BJ50" s="47">
        <v>1</v>
      </c>
      <c r="BK50" s="47">
        <v>1</v>
      </c>
      <c r="BL50" s="47" t="s">
        <v>101</v>
      </c>
      <c r="BM50" s="47" t="s">
        <v>101</v>
      </c>
      <c r="BN50" s="47" t="s">
        <v>101</v>
      </c>
      <c r="BO50" s="47" t="s">
        <v>101</v>
      </c>
      <c r="BP50" s="47" t="s">
        <v>101</v>
      </c>
      <c r="BQ50" s="47">
        <v>1</v>
      </c>
      <c r="BR50" s="47" t="s">
        <v>101</v>
      </c>
      <c r="BS50" s="47" t="s">
        <v>101</v>
      </c>
      <c r="BT50" s="47" t="s">
        <v>101</v>
      </c>
      <c r="BU50" s="47" t="s">
        <v>101</v>
      </c>
      <c r="BV50" s="47" t="s">
        <v>101</v>
      </c>
      <c r="BW50" s="47" t="s">
        <v>101</v>
      </c>
      <c r="BX50" s="47" t="s">
        <v>101</v>
      </c>
      <c r="BY50" s="47" t="s">
        <v>101</v>
      </c>
    </row>
    <row r="51" spans="1:77" ht="21" x14ac:dyDescent="0.35">
      <c r="A51">
        <v>1203</v>
      </c>
      <c r="B51" s="81" t="s">
        <v>97</v>
      </c>
      <c r="C51" s="25" t="str">
        <f>VLOOKUP($A51,'[1]LISTA DO OPZ'!$A$4:$Z$934,3,FALSE)</f>
        <v>Księcia Trojdena</v>
      </c>
      <c r="D51" s="25" t="str">
        <f>VLOOKUP($A51,'[1]LISTA DO OPZ'!$A$4:$Z$934,2,FALSE)</f>
        <v>Adolfa Pawińskiego</v>
      </c>
      <c r="E51" s="25" t="str">
        <f>VLOOKUP($A51,'[1]LISTA DO OPZ'!$A$4:$Z$934,4,FALSE)</f>
        <v>powiatowa</v>
      </c>
      <c r="F51" s="25">
        <f>VLOOKUP($A51,'[1]LISTA DO OPZ'!$A$4:$Z$934,6,FALSE)</f>
        <v>2</v>
      </c>
      <c r="G51" s="25" t="str">
        <f>VLOOKUP($A51,'[1]LISTA DO OPZ'!$A$4:$Z$934,5,FALSE)</f>
        <v>przez Pawińskiego</v>
      </c>
      <c r="H51" s="25" t="str">
        <f>VLOOKUP($A51,'[1]LISTA DO OPZ'!$A$4:$Z$934,7,FALSE)</f>
        <v>Ochota</v>
      </c>
      <c r="I51" s="25" t="str">
        <f>VLOOKUP($A51,'[1]LISTA DO OPZ'!$A$4:$Z$934,14,FALSE)</f>
        <v>52.2056589, 20.9769157</v>
      </c>
      <c r="J51" s="32">
        <f t="shared" si="0"/>
        <v>1203</v>
      </c>
      <c r="K51" s="34">
        <f t="shared" si="1"/>
        <v>1203</v>
      </c>
      <c r="L51" s="89">
        <v>889</v>
      </c>
      <c r="M51" s="47">
        <v>12</v>
      </c>
      <c r="N51" s="47">
        <v>102</v>
      </c>
      <c r="O51" s="47">
        <v>20</v>
      </c>
      <c r="P51" s="47">
        <v>16</v>
      </c>
      <c r="Q51" s="47">
        <v>151</v>
      </c>
      <c r="R51" s="47" t="s">
        <v>101</v>
      </c>
      <c r="S51" s="47" t="s">
        <v>101</v>
      </c>
      <c r="T51" s="47" t="s">
        <v>101</v>
      </c>
      <c r="U51" s="47">
        <v>1</v>
      </c>
      <c r="V51" s="47" t="s">
        <v>101</v>
      </c>
      <c r="W51" s="47" t="s">
        <v>101</v>
      </c>
      <c r="X51" s="47" t="s">
        <v>101</v>
      </c>
      <c r="Y51" s="47" t="s">
        <v>101</v>
      </c>
      <c r="Z51" s="47" t="s">
        <v>101</v>
      </c>
      <c r="AA51" s="47" t="s">
        <v>101</v>
      </c>
      <c r="AB51" s="47" t="s">
        <v>101</v>
      </c>
      <c r="AC51" s="47" t="s">
        <v>101</v>
      </c>
      <c r="AD51" s="47" t="s">
        <v>101</v>
      </c>
      <c r="AE51" s="47" t="s">
        <v>101</v>
      </c>
      <c r="AF51" s="47" t="s">
        <v>101</v>
      </c>
      <c r="AG51" s="47">
        <v>1</v>
      </c>
      <c r="AH51" s="47" t="s">
        <v>101</v>
      </c>
      <c r="AI51" s="47" t="s">
        <v>101</v>
      </c>
      <c r="AJ51" s="47" t="s">
        <v>101</v>
      </c>
      <c r="AK51" s="47" t="s">
        <v>101</v>
      </c>
      <c r="AL51" s="47">
        <v>1</v>
      </c>
      <c r="AM51" s="47" t="s">
        <v>101</v>
      </c>
      <c r="AN51" s="47" t="s">
        <v>101</v>
      </c>
      <c r="AO51" s="47" t="s">
        <v>101</v>
      </c>
      <c r="AP51" s="47" t="s">
        <v>101</v>
      </c>
      <c r="AQ51" s="47" t="s">
        <v>101</v>
      </c>
      <c r="AR51" s="47" t="s">
        <v>101</v>
      </c>
      <c r="AS51" s="47" t="s">
        <v>101</v>
      </c>
      <c r="AT51" s="47" t="s">
        <v>101</v>
      </c>
      <c r="AU51" s="47" t="s">
        <v>101</v>
      </c>
      <c r="AV51" s="87">
        <v>3</v>
      </c>
      <c r="AW51" s="47" t="s">
        <v>101</v>
      </c>
      <c r="AX51" s="47" t="s">
        <v>101</v>
      </c>
      <c r="AY51" s="47" t="s">
        <v>101</v>
      </c>
      <c r="AZ51" s="47" t="s">
        <v>101</v>
      </c>
      <c r="BA51" s="47" t="s">
        <v>101</v>
      </c>
      <c r="BB51" s="47" t="s">
        <v>101</v>
      </c>
      <c r="BC51" s="47" t="s">
        <v>101</v>
      </c>
      <c r="BD51" s="47" t="s">
        <v>101</v>
      </c>
      <c r="BE51" s="47" t="s">
        <v>101</v>
      </c>
      <c r="BF51" s="47" t="s">
        <v>101</v>
      </c>
      <c r="BG51" s="47" t="s">
        <v>101</v>
      </c>
      <c r="BH51" s="47" t="s">
        <v>101</v>
      </c>
      <c r="BI51" s="47" t="s">
        <v>101</v>
      </c>
      <c r="BJ51" s="47">
        <v>1</v>
      </c>
      <c r="BK51" s="47">
        <v>1</v>
      </c>
      <c r="BL51" s="47" t="s">
        <v>101</v>
      </c>
      <c r="BM51" s="47" t="s">
        <v>101</v>
      </c>
      <c r="BN51" s="47" t="s">
        <v>101</v>
      </c>
      <c r="BO51" s="47" t="s">
        <v>101</v>
      </c>
      <c r="BP51" s="47" t="s">
        <v>101</v>
      </c>
      <c r="BQ51" s="47" t="s">
        <v>101</v>
      </c>
      <c r="BR51" s="47" t="s">
        <v>101</v>
      </c>
      <c r="BS51" s="47" t="s">
        <v>101</v>
      </c>
      <c r="BT51" s="47" t="s">
        <v>101</v>
      </c>
      <c r="BU51" s="47" t="s">
        <v>101</v>
      </c>
      <c r="BV51" s="47" t="s">
        <v>101</v>
      </c>
      <c r="BW51" s="47" t="s">
        <v>101</v>
      </c>
      <c r="BX51" s="47" t="s">
        <v>101</v>
      </c>
      <c r="BY51" s="47" t="s">
        <v>101</v>
      </c>
    </row>
    <row r="52" spans="1:77" ht="21" x14ac:dyDescent="0.35">
      <c r="A52">
        <v>1204</v>
      </c>
      <c r="B52" s="81" t="s">
        <v>97</v>
      </c>
      <c r="C52" s="25" t="str">
        <f>VLOOKUP($A52,'[1]LISTA DO OPZ'!$A$4:$Z$934,3,FALSE)</f>
        <v>Księcia Trojdena</v>
      </c>
      <c r="D52" s="25" t="str">
        <f>VLOOKUP($A52,'[1]LISTA DO OPZ'!$A$4:$Z$934,2,FALSE)</f>
        <v>Adolfa Pawińskiego</v>
      </c>
      <c r="E52" s="25" t="str">
        <f>VLOOKUP($A52,'[1]LISTA DO OPZ'!$A$4:$Z$934,4,FALSE)</f>
        <v>gminna</v>
      </c>
      <c r="F52" s="25">
        <f>VLOOKUP($A52,'[1]LISTA DO OPZ'!$A$4:$Z$934,6,FALSE)</f>
        <v>2</v>
      </c>
      <c r="G52" s="25" t="str">
        <f>VLOOKUP($A52,'[1]LISTA DO OPZ'!$A$4:$Z$934,5,FALSE)</f>
        <v>przez Księcia Trojdena</v>
      </c>
      <c r="H52" s="25" t="str">
        <f>VLOOKUP($A52,'[1]LISTA DO OPZ'!$A$4:$Z$934,7,FALSE)</f>
        <v>Ochota</v>
      </c>
      <c r="I52" s="25" t="str">
        <f>VLOOKUP($A52,'[1]LISTA DO OPZ'!$A$4:$Z$934,14,FALSE)</f>
        <v>52.205764900000005, 20.9771423</v>
      </c>
      <c r="J52" s="32">
        <f t="shared" si="0"/>
        <v>1204</v>
      </c>
      <c r="K52" s="34">
        <f t="shared" si="1"/>
        <v>1204</v>
      </c>
      <c r="L52" s="89">
        <v>133</v>
      </c>
      <c r="M52" s="47">
        <v>0</v>
      </c>
      <c r="N52" s="47">
        <v>8</v>
      </c>
      <c r="O52" s="47">
        <v>0</v>
      </c>
      <c r="P52" s="47">
        <v>0</v>
      </c>
      <c r="Q52" s="47">
        <v>8</v>
      </c>
      <c r="R52" s="47" t="s">
        <v>101</v>
      </c>
      <c r="S52" s="47" t="s">
        <v>101</v>
      </c>
      <c r="T52" s="47" t="s">
        <v>101</v>
      </c>
      <c r="U52" s="47" t="s">
        <v>101</v>
      </c>
      <c r="V52" s="47" t="s">
        <v>101</v>
      </c>
      <c r="W52" s="47" t="s">
        <v>101</v>
      </c>
      <c r="X52" s="47">
        <v>1</v>
      </c>
      <c r="Y52" s="47" t="s">
        <v>101</v>
      </c>
      <c r="Z52" s="47" t="s">
        <v>101</v>
      </c>
      <c r="AA52" s="47" t="s">
        <v>101</v>
      </c>
      <c r="AB52" s="47">
        <v>1</v>
      </c>
      <c r="AC52" s="47" t="s">
        <v>101</v>
      </c>
      <c r="AD52" s="47" t="s">
        <v>101</v>
      </c>
      <c r="AE52" s="47" t="s">
        <v>101</v>
      </c>
      <c r="AF52" s="47" t="s">
        <v>101</v>
      </c>
      <c r="AG52" s="47">
        <v>1</v>
      </c>
      <c r="AH52" s="47" t="s">
        <v>101</v>
      </c>
      <c r="AI52" s="47" t="s">
        <v>101</v>
      </c>
      <c r="AJ52" s="47" t="s">
        <v>101</v>
      </c>
      <c r="AK52" s="47" t="s">
        <v>101</v>
      </c>
      <c r="AL52" s="47" t="s">
        <v>101</v>
      </c>
      <c r="AM52" s="47" t="s">
        <v>101</v>
      </c>
      <c r="AN52" s="47" t="s">
        <v>101</v>
      </c>
      <c r="AO52" s="47">
        <v>1</v>
      </c>
      <c r="AP52" s="47" t="s">
        <v>101</v>
      </c>
      <c r="AQ52" s="47" t="s">
        <v>101</v>
      </c>
      <c r="AR52" s="47" t="s">
        <v>101</v>
      </c>
      <c r="AS52" s="47" t="s">
        <v>101</v>
      </c>
      <c r="AT52" s="47" t="s">
        <v>101</v>
      </c>
      <c r="AU52" s="47" t="s">
        <v>101</v>
      </c>
      <c r="AV52" s="87">
        <v>2</v>
      </c>
      <c r="AW52" s="47" t="s">
        <v>101</v>
      </c>
      <c r="AX52" s="47" t="s">
        <v>101</v>
      </c>
      <c r="AY52" s="47" t="s">
        <v>101</v>
      </c>
      <c r="AZ52" s="47" t="s">
        <v>101</v>
      </c>
      <c r="BA52" s="47" t="s">
        <v>101</v>
      </c>
      <c r="BB52" s="47" t="s">
        <v>101</v>
      </c>
      <c r="BC52" s="47">
        <v>1</v>
      </c>
      <c r="BD52" s="47" t="s">
        <v>101</v>
      </c>
      <c r="BE52" s="47">
        <v>1</v>
      </c>
      <c r="BF52" s="47" t="s">
        <v>101</v>
      </c>
      <c r="BG52" s="47" t="s">
        <v>101</v>
      </c>
      <c r="BH52" s="47" t="s">
        <v>101</v>
      </c>
      <c r="BI52" s="47" t="s">
        <v>101</v>
      </c>
      <c r="BJ52" s="47">
        <v>1</v>
      </c>
      <c r="BK52" s="47">
        <v>1</v>
      </c>
      <c r="BL52" s="47" t="s">
        <v>101</v>
      </c>
      <c r="BM52" s="47" t="s">
        <v>101</v>
      </c>
      <c r="BN52" s="47" t="s">
        <v>101</v>
      </c>
      <c r="BO52" s="47" t="s">
        <v>101</v>
      </c>
      <c r="BP52" s="47">
        <v>1</v>
      </c>
      <c r="BQ52" s="47" t="s">
        <v>101</v>
      </c>
      <c r="BR52" s="47" t="s">
        <v>101</v>
      </c>
      <c r="BS52" s="47" t="s">
        <v>101</v>
      </c>
      <c r="BT52" s="47" t="s">
        <v>101</v>
      </c>
      <c r="BU52" s="47" t="s">
        <v>101</v>
      </c>
      <c r="BV52" s="47" t="s">
        <v>101</v>
      </c>
      <c r="BW52" s="47" t="s">
        <v>101</v>
      </c>
      <c r="BX52" s="47" t="s">
        <v>101</v>
      </c>
      <c r="BY52" s="47" t="s">
        <v>101</v>
      </c>
    </row>
    <row r="53" spans="1:77" ht="21" x14ac:dyDescent="0.35">
      <c r="A53">
        <v>1205</v>
      </c>
      <c r="B53" s="81" t="s">
        <v>97</v>
      </c>
      <c r="C53" s="25" t="str">
        <f>VLOOKUP($A53,'[1]LISTA DO OPZ'!$A$4:$Z$934,3,FALSE)</f>
        <v>Pawińskiego 12</v>
      </c>
      <c r="D53" s="25" t="str">
        <f>VLOOKUP($A53,'[1]LISTA DO OPZ'!$A$4:$Z$934,2,FALSE)</f>
        <v>Adolfa Pawińskiego</v>
      </c>
      <c r="E53" s="25" t="str">
        <f>VLOOKUP($A53,'[1]LISTA DO OPZ'!$A$4:$Z$934,4,FALSE)</f>
        <v>powiatowa</v>
      </c>
      <c r="F53" s="25">
        <f>VLOOKUP($A53,'[1]LISTA DO OPZ'!$A$4:$Z$934,6,FALSE)</f>
        <v>2</v>
      </c>
      <c r="G53" s="25" t="str">
        <f>VLOOKUP($A53,'[1]LISTA DO OPZ'!$A$4:$Z$934,5,FALSE)</f>
        <v>przez Pawińskiego</v>
      </c>
      <c r="H53" s="25" t="str">
        <f>VLOOKUP($A53,'[1]LISTA DO OPZ'!$A$4:$Z$934,7,FALSE)</f>
        <v>Ochota</v>
      </c>
      <c r="I53" s="25" t="str">
        <f>VLOOKUP($A53,'[1]LISTA DO OPZ'!$A$4:$Z$934,14,FALSE)</f>
        <v>52.2068382, 20.9779697</v>
      </c>
      <c r="J53" s="32">
        <f t="shared" si="0"/>
        <v>1205</v>
      </c>
      <c r="K53" s="34">
        <f t="shared" si="1"/>
        <v>1205</v>
      </c>
      <c r="L53" s="89">
        <v>802</v>
      </c>
      <c r="M53" s="47">
        <v>0</v>
      </c>
      <c r="N53" s="47">
        <v>26</v>
      </c>
      <c r="O53" s="47">
        <v>6</v>
      </c>
      <c r="P53" s="47">
        <v>0</v>
      </c>
      <c r="Q53" s="47">
        <v>32</v>
      </c>
      <c r="R53" s="47" t="s">
        <v>101</v>
      </c>
      <c r="S53" s="47" t="s">
        <v>101</v>
      </c>
      <c r="T53" s="47" t="s">
        <v>101</v>
      </c>
      <c r="U53" s="47" t="s">
        <v>101</v>
      </c>
      <c r="V53" s="47" t="s">
        <v>101</v>
      </c>
      <c r="W53" s="47" t="s">
        <v>101</v>
      </c>
      <c r="X53" s="47" t="s">
        <v>101</v>
      </c>
      <c r="Y53" s="47" t="s">
        <v>101</v>
      </c>
      <c r="Z53" s="47" t="s">
        <v>101</v>
      </c>
      <c r="AA53" s="47" t="s">
        <v>101</v>
      </c>
      <c r="AB53" s="47" t="s">
        <v>101</v>
      </c>
      <c r="AC53" s="47" t="s">
        <v>101</v>
      </c>
      <c r="AD53" s="47" t="s">
        <v>101</v>
      </c>
      <c r="AE53" s="47" t="s">
        <v>101</v>
      </c>
      <c r="AF53" s="47" t="s">
        <v>101</v>
      </c>
      <c r="AG53" s="47">
        <v>1</v>
      </c>
      <c r="AH53" s="47" t="s">
        <v>101</v>
      </c>
      <c r="AI53" s="47" t="s">
        <v>101</v>
      </c>
      <c r="AJ53" s="47" t="s">
        <v>101</v>
      </c>
      <c r="AK53" s="47" t="s">
        <v>101</v>
      </c>
      <c r="AL53" s="47">
        <v>1</v>
      </c>
      <c r="AM53" s="47" t="s">
        <v>101</v>
      </c>
      <c r="AN53" s="47" t="s">
        <v>101</v>
      </c>
      <c r="AO53" s="47" t="s">
        <v>101</v>
      </c>
      <c r="AP53" s="47" t="s">
        <v>101</v>
      </c>
      <c r="AQ53" s="47" t="s">
        <v>101</v>
      </c>
      <c r="AR53" s="47" t="s">
        <v>101</v>
      </c>
      <c r="AS53" s="47" t="s">
        <v>101</v>
      </c>
      <c r="AT53" s="47" t="s">
        <v>101</v>
      </c>
      <c r="AU53" s="47" t="s">
        <v>101</v>
      </c>
      <c r="AV53" s="87">
        <v>2</v>
      </c>
      <c r="AW53" s="47" t="s">
        <v>101</v>
      </c>
      <c r="AX53" s="47" t="s">
        <v>101</v>
      </c>
      <c r="AY53" s="47" t="s">
        <v>101</v>
      </c>
      <c r="AZ53" s="47">
        <v>1</v>
      </c>
      <c r="BA53" s="47" t="s">
        <v>101</v>
      </c>
      <c r="BB53" s="47" t="s">
        <v>101</v>
      </c>
      <c r="BC53" s="47" t="s">
        <v>101</v>
      </c>
      <c r="BD53" s="47" t="s">
        <v>101</v>
      </c>
      <c r="BE53" s="47" t="s">
        <v>101</v>
      </c>
      <c r="BF53" s="47" t="s">
        <v>101</v>
      </c>
      <c r="BG53" s="47" t="s">
        <v>101</v>
      </c>
      <c r="BH53" s="47" t="s">
        <v>101</v>
      </c>
      <c r="BI53" s="47" t="s">
        <v>101</v>
      </c>
      <c r="BJ53" s="47">
        <v>1</v>
      </c>
      <c r="BK53" s="47">
        <v>1</v>
      </c>
      <c r="BL53" s="47" t="s">
        <v>101</v>
      </c>
      <c r="BM53" s="47" t="s">
        <v>101</v>
      </c>
      <c r="BN53" s="47" t="s">
        <v>101</v>
      </c>
      <c r="BO53" s="47" t="s">
        <v>101</v>
      </c>
      <c r="BP53" s="47" t="s">
        <v>101</v>
      </c>
      <c r="BQ53" s="47" t="s">
        <v>101</v>
      </c>
      <c r="BR53" s="47" t="s">
        <v>101</v>
      </c>
      <c r="BS53" s="47" t="s">
        <v>101</v>
      </c>
      <c r="BT53" s="47" t="s">
        <v>101</v>
      </c>
      <c r="BU53" s="47" t="s">
        <v>101</v>
      </c>
      <c r="BV53" s="47" t="s">
        <v>101</v>
      </c>
      <c r="BW53" s="47" t="s">
        <v>101</v>
      </c>
      <c r="BX53" s="47" t="s">
        <v>101</v>
      </c>
      <c r="BY53" s="47" t="s">
        <v>101</v>
      </c>
    </row>
    <row r="54" spans="1:77" ht="21" x14ac:dyDescent="0.35">
      <c r="A54">
        <v>1206</v>
      </c>
      <c r="B54" s="81" t="s">
        <v>97</v>
      </c>
      <c r="C54" s="25" t="str">
        <f>VLOOKUP($A54,'[1]LISTA DO OPZ'!$A$4:$Z$934,3,FALSE)</f>
        <v>Archiwalna</v>
      </c>
      <c r="D54" s="25" t="str">
        <f>VLOOKUP($A54,'[1]LISTA DO OPZ'!$A$4:$Z$934,2,FALSE)</f>
        <v>Adolfa Pawińskiego</v>
      </c>
      <c r="E54" s="25" t="str">
        <f>VLOOKUP($A54,'[1]LISTA DO OPZ'!$A$4:$Z$934,4,FALSE)</f>
        <v>powiatowa</v>
      </c>
      <c r="F54" s="25">
        <f>VLOOKUP($A54,'[1]LISTA DO OPZ'!$A$4:$Z$934,6,FALSE)</f>
        <v>2</v>
      </c>
      <c r="G54" s="25" t="str">
        <f>VLOOKUP($A54,'[1]LISTA DO OPZ'!$A$4:$Z$934,5,FALSE)</f>
        <v>przez Pawińskiego</v>
      </c>
      <c r="H54" s="25" t="str">
        <f>VLOOKUP($A54,'[1]LISTA DO OPZ'!$A$4:$Z$934,7,FALSE)</f>
        <v>Ochota</v>
      </c>
      <c r="I54" s="25" t="str">
        <f>VLOOKUP($A54,'[1]LISTA DO OPZ'!$A$4:$Z$934,14,FALSE)</f>
        <v>52.2077382, 20.9787557</v>
      </c>
      <c r="J54" s="32">
        <f t="shared" si="0"/>
        <v>1206</v>
      </c>
      <c r="K54" s="34">
        <f t="shared" si="1"/>
        <v>1206</v>
      </c>
      <c r="L54" s="89">
        <v>802</v>
      </c>
      <c r="M54" s="47">
        <v>0</v>
      </c>
      <c r="N54" s="47">
        <v>131</v>
      </c>
      <c r="O54" s="47">
        <v>10</v>
      </c>
      <c r="P54" s="47">
        <v>0</v>
      </c>
      <c r="Q54" s="47">
        <v>141</v>
      </c>
      <c r="R54" s="47" t="s">
        <v>101</v>
      </c>
      <c r="S54" s="47" t="s">
        <v>101</v>
      </c>
      <c r="T54" s="47" t="s">
        <v>101</v>
      </c>
      <c r="U54" s="47" t="s">
        <v>101</v>
      </c>
      <c r="V54" s="47" t="s">
        <v>101</v>
      </c>
      <c r="W54" s="47" t="s">
        <v>101</v>
      </c>
      <c r="X54" s="47" t="s">
        <v>101</v>
      </c>
      <c r="Y54" s="47" t="s">
        <v>101</v>
      </c>
      <c r="Z54" s="47" t="s">
        <v>101</v>
      </c>
      <c r="AA54" s="47" t="s">
        <v>101</v>
      </c>
      <c r="AB54" s="47" t="s">
        <v>101</v>
      </c>
      <c r="AC54" s="47" t="s">
        <v>101</v>
      </c>
      <c r="AD54" s="47" t="s">
        <v>101</v>
      </c>
      <c r="AE54" s="47" t="s">
        <v>101</v>
      </c>
      <c r="AF54" s="47" t="s">
        <v>101</v>
      </c>
      <c r="AG54" s="47">
        <v>1</v>
      </c>
      <c r="AH54" s="47" t="s">
        <v>101</v>
      </c>
      <c r="AI54" s="47" t="s">
        <v>101</v>
      </c>
      <c r="AJ54" s="47" t="s">
        <v>101</v>
      </c>
      <c r="AK54" s="47" t="s">
        <v>101</v>
      </c>
      <c r="AL54" s="47">
        <v>1</v>
      </c>
      <c r="AM54" s="47" t="s">
        <v>101</v>
      </c>
      <c r="AN54" s="47" t="s">
        <v>101</v>
      </c>
      <c r="AO54" s="47" t="s">
        <v>101</v>
      </c>
      <c r="AP54" s="47" t="s">
        <v>101</v>
      </c>
      <c r="AQ54" s="47" t="s">
        <v>101</v>
      </c>
      <c r="AR54" s="47" t="s">
        <v>101</v>
      </c>
      <c r="AS54" s="47" t="s">
        <v>101</v>
      </c>
      <c r="AT54" s="47" t="s">
        <v>101</v>
      </c>
      <c r="AU54" s="47" t="s">
        <v>101</v>
      </c>
      <c r="AV54" s="87">
        <v>2</v>
      </c>
      <c r="AW54" s="47" t="s">
        <v>101</v>
      </c>
      <c r="AX54" s="47" t="s">
        <v>101</v>
      </c>
      <c r="AY54" s="47" t="s">
        <v>101</v>
      </c>
      <c r="AZ54" s="47" t="s">
        <v>101</v>
      </c>
      <c r="BA54" s="47" t="s">
        <v>101</v>
      </c>
      <c r="BB54" s="47" t="s">
        <v>101</v>
      </c>
      <c r="BC54" s="47" t="s">
        <v>101</v>
      </c>
      <c r="BD54" s="47" t="s">
        <v>101</v>
      </c>
      <c r="BE54" s="47" t="s">
        <v>101</v>
      </c>
      <c r="BF54" s="47" t="s">
        <v>101</v>
      </c>
      <c r="BG54" s="47" t="s">
        <v>101</v>
      </c>
      <c r="BH54" s="47" t="s">
        <v>101</v>
      </c>
      <c r="BI54" s="47" t="s">
        <v>101</v>
      </c>
      <c r="BJ54" s="47">
        <v>1</v>
      </c>
      <c r="BK54" s="47">
        <v>1</v>
      </c>
      <c r="BL54" s="47" t="s">
        <v>101</v>
      </c>
      <c r="BM54" s="47" t="s">
        <v>101</v>
      </c>
      <c r="BN54" s="47" t="s">
        <v>101</v>
      </c>
      <c r="BO54" s="47" t="s">
        <v>101</v>
      </c>
      <c r="BP54" s="47" t="s">
        <v>101</v>
      </c>
      <c r="BQ54" s="47" t="s">
        <v>101</v>
      </c>
      <c r="BR54" s="47" t="s">
        <v>101</v>
      </c>
      <c r="BS54" s="47" t="s">
        <v>101</v>
      </c>
      <c r="BT54" s="47" t="s">
        <v>101</v>
      </c>
      <c r="BU54" s="47" t="s">
        <v>101</v>
      </c>
      <c r="BV54" s="47" t="s">
        <v>101</v>
      </c>
      <c r="BW54" s="47" t="s">
        <v>101</v>
      </c>
      <c r="BX54" s="47" t="s">
        <v>101</v>
      </c>
      <c r="BY54" s="47" t="s">
        <v>101</v>
      </c>
    </row>
    <row r="55" spans="1:77" ht="21" x14ac:dyDescent="0.35">
      <c r="A55">
        <v>1207</v>
      </c>
      <c r="B55" s="81" t="s">
        <v>97</v>
      </c>
      <c r="C55" s="25" t="str">
        <f>VLOOKUP($A55,'[1]LISTA DO OPZ'!$A$4:$Z$934,3,FALSE)</f>
        <v>Pawińskiego 2</v>
      </c>
      <c r="D55" s="25" t="str">
        <f>VLOOKUP($A55,'[1]LISTA DO OPZ'!$A$4:$Z$934,2,FALSE)</f>
        <v>Adolfa Pawińskiego</v>
      </c>
      <c r="E55" s="25" t="str">
        <f>VLOOKUP($A55,'[1]LISTA DO OPZ'!$A$4:$Z$934,4,FALSE)</f>
        <v>powiatowa</v>
      </c>
      <c r="F55" s="25">
        <f>VLOOKUP($A55,'[1]LISTA DO OPZ'!$A$4:$Z$934,6,FALSE)</f>
        <v>2</v>
      </c>
      <c r="G55" s="25" t="str">
        <f>VLOOKUP($A55,'[1]LISTA DO OPZ'!$A$4:$Z$934,5,FALSE)</f>
        <v>przez Pawińskiego</v>
      </c>
      <c r="H55" s="25" t="str">
        <f>VLOOKUP($A55,'[1]LISTA DO OPZ'!$A$4:$Z$934,7,FALSE)</f>
        <v>Ochota</v>
      </c>
      <c r="I55" s="25" t="str">
        <f>VLOOKUP($A55,'[1]LISTA DO OPZ'!$A$4:$Z$934,14,FALSE)</f>
        <v>52.2095288, 20.9802537</v>
      </c>
      <c r="J55" s="32">
        <f t="shared" si="0"/>
        <v>1207</v>
      </c>
      <c r="K55" s="34">
        <f t="shared" si="1"/>
        <v>1207</v>
      </c>
      <c r="L55" s="89">
        <v>772</v>
      </c>
      <c r="M55" s="47">
        <v>5</v>
      </c>
      <c r="N55" s="47">
        <v>85</v>
      </c>
      <c r="O55" s="47">
        <v>14</v>
      </c>
      <c r="P55" s="47">
        <v>5</v>
      </c>
      <c r="Q55" s="47">
        <v>110</v>
      </c>
      <c r="R55" s="47" t="s">
        <v>101</v>
      </c>
      <c r="S55" s="47" t="s">
        <v>101</v>
      </c>
      <c r="T55" s="47" t="s">
        <v>101</v>
      </c>
      <c r="U55" s="47">
        <v>1</v>
      </c>
      <c r="V55" s="47" t="s">
        <v>101</v>
      </c>
      <c r="W55" s="47" t="s">
        <v>101</v>
      </c>
      <c r="X55" s="47" t="s">
        <v>101</v>
      </c>
      <c r="Y55" s="47" t="s">
        <v>101</v>
      </c>
      <c r="Z55" s="47" t="s">
        <v>101</v>
      </c>
      <c r="AA55" s="47" t="s">
        <v>101</v>
      </c>
      <c r="AB55" s="47" t="s">
        <v>101</v>
      </c>
      <c r="AC55" s="47" t="s">
        <v>101</v>
      </c>
      <c r="AD55" s="47" t="s">
        <v>101</v>
      </c>
      <c r="AE55" s="47" t="s">
        <v>101</v>
      </c>
      <c r="AF55" s="47" t="s">
        <v>101</v>
      </c>
      <c r="AG55" s="47" t="s">
        <v>101</v>
      </c>
      <c r="AH55" s="47" t="s">
        <v>101</v>
      </c>
      <c r="AI55" s="47" t="s">
        <v>101</v>
      </c>
      <c r="AJ55" s="47" t="s">
        <v>101</v>
      </c>
      <c r="AK55" s="47" t="s">
        <v>101</v>
      </c>
      <c r="AL55" s="47" t="s">
        <v>101</v>
      </c>
      <c r="AM55" s="47" t="s">
        <v>101</v>
      </c>
      <c r="AN55" s="47" t="s">
        <v>101</v>
      </c>
      <c r="AO55" s="47" t="s">
        <v>101</v>
      </c>
      <c r="AP55" s="47" t="s">
        <v>101</v>
      </c>
      <c r="AQ55" s="47" t="s">
        <v>101</v>
      </c>
      <c r="AR55" s="47" t="s">
        <v>101</v>
      </c>
      <c r="AS55" s="47" t="s">
        <v>101</v>
      </c>
      <c r="AT55" s="47" t="s">
        <v>101</v>
      </c>
      <c r="AU55" s="47" t="s">
        <v>101</v>
      </c>
      <c r="AV55" s="87">
        <v>3</v>
      </c>
      <c r="AW55" s="47" t="s">
        <v>101</v>
      </c>
      <c r="AX55" s="47" t="s">
        <v>101</v>
      </c>
      <c r="AY55" s="47" t="s">
        <v>101</v>
      </c>
      <c r="AZ55" s="47">
        <v>1</v>
      </c>
      <c r="BA55" s="47" t="s">
        <v>101</v>
      </c>
      <c r="BB55" s="47" t="s">
        <v>101</v>
      </c>
      <c r="BC55" s="47" t="s">
        <v>101</v>
      </c>
      <c r="BD55" s="47" t="s">
        <v>101</v>
      </c>
      <c r="BE55" s="47" t="s">
        <v>101</v>
      </c>
      <c r="BF55" s="47" t="s">
        <v>101</v>
      </c>
      <c r="BG55" s="47" t="s">
        <v>101</v>
      </c>
      <c r="BH55" s="47" t="s">
        <v>101</v>
      </c>
      <c r="BI55" s="47" t="s">
        <v>101</v>
      </c>
      <c r="BJ55" s="47" t="s">
        <v>101</v>
      </c>
      <c r="BK55" s="47" t="s">
        <v>101</v>
      </c>
      <c r="BL55" s="47" t="s">
        <v>101</v>
      </c>
      <c r="BM55" s="47" t="s">
        <v>101</v>
      </c>
      <c r="BN55" s="47" t="s">
        <v>101</v>
      </c>
      <c r="BO55" s="47" t="s">
        <v>101</v>
      </c>
      <c r="BP55" s="47" t="s">
        <v>101</v>
      </c>
      <c r="BQ55" s="47" t="s">
        <v>101</v>
      </c>
      <c r="BR55" s="47" t="s">
        <v>101</v>
      </c>
      <c r="BS55" s="47" t="s">
        <v>101</v>
      </c>
      <c r="BT55" s="47" t="s">
        <v>101</v>
      </c>
      <c r="BU55" s="47" t="s">
        <v>101</v>
      </c>
      <c r="BV55" s="47" t="s">
        <v>101</v>
      </c>
      <c r="BW55" s="47" t="s">
        <v>101</v>
      </c>
      <c r="BX55" s="47" t="s">
        <v>101</v>
      </c>
      <c r="BY55" s="47" t="s">
        <v>101</v>
      </c>
    </row>
    <row r="56" spans="1:77" ht="21" x14ac:dyDescent="0.35">
      <c r="A56">
        <v>1208</v>
      </c>
      <c r="B56" s="81" t="s">
        <v>97</v>
      </c>
      <c r="C56" s="25" t="str">
        <f>VLOOKUP($A56,'[1]LISTA DO OPZ'!$A$4:$Z$934,3,FALSE)</f>
        <v>Banacha 12</v>
      </c>
      <c r="D56" s="25" t="str">
        <f>VLOOKUP($A56,'[1]LISTA DO OPZ'!$A$4:$Z$934,2,FALSE)</f>
        <v>Stefana Banacha</v>
      </c>
      <c r="E56" s="25" t="str">
        <f>VLOOKUP($A56,'[1]LISTA DO OPZ'!$A$4:$Z$934,4,FALSE)</f>
        <v>wewnętrzna</v>
      </c>
      <c r="F56" s="25">
        <f>VLOOKUP($A56,'[1]LISTA DO OPZ'!$A$4:$Z$934,6,FALSE)</f>
        <v>2</v>
      </c>
      <c r="G56" s="25" t="str">
        <f>VLOOKUP($A56,'[1]LISTA DO OPZ'!$A$4:$Z$934,5,FALSE)</f>
        <v>wjazd w osiedle</v>
      </c>
      <c r="H56" s="25" t="str">
        <f>VLOOKUP($A56,'[1]LISTA DO OPZ'!$A$4:$Z$934,7,FALSE)</f>
        <v>Ochota</v>
      </c>
      <c r="I56" s="25" t="str">
        <f>VLOOKUP($A56,'[1]LISTA DO OPZ'!$A$4:$Z$934,14,FALSE)</f>
        <v>52.210829, 20.9797266</v>
      </c>
      <c r="J56" s="32">
        <f t="shared" si="0"/>
        <v>1208</v>
      </c>
      <c r="K56" s="34">
        <f t="shared" si="1"/>
        <v>1208</v>
      </c>
      <c r="L56" s="89">
        <v>0</v>
      </c>
      <c r="M56" s="47">
        <v>6</v>
      </c>
      <c r="N56" s="47">
        <v>222</v>
      </c>
      <c r="O56" s="47">
        <v>16</v>
      </c>
      <c r="P56" s="47">
        <v>304</v>
      </c>
      <c r="Q56" s="47">
        <v>549</v>
      </c>
      <c r="R56" s="47" t="s">
        <v>101</v>
      </c>
      <c r="S56" s="47" t="s">
        <v>101</v>
      </c>
      <c r="T56" s="47" t="s">
        <v>101</v>
      </c>
      <c r="U56" s="47" t="s">
        <v>101</v>
      </c>
      <c r="V56" s="47" t="s">
        <v>101</v>
      </c>
      <c r="W56" s="47" t="s">
        <v>101</v>
      </c>
      <c r="X56" s="47" t="s">
        <v>101</v>
      </c>
      <c r="Y56" s="47">
        <v>1</v>
      </c>
      <c r="Z56" s="47" t="s">
        <v>101</v>
      </c>
      <c r="AA56" s="47" t="s">
        <v>101</v>
      </c>
      <c r="AB56" s="47">
        <v>1</v>
      </c>
      <c r="AC56" s="47" t="s">
        <v>101</v>
      </c>
      <c r="AD56" s="47" t="s">
        <v>101</v>
      </c>
      <c r="AE56" s="47" t="s">
        <v>101</v>
      </c>
      <c r="AF56" s="47" t="s">
        <v>101</v>
      </c>
      <c r="AG56" s="47" t="s">
        <v>101</v>
      </c>
      <c r="AH56" s="47" t="s">
        <v>101</v>
      </c>
      <c r="AI56" s="47" t="s">
        <v>101</v>
      </c>
      <c r="AJ56" s="47" t="s">
        <v>101</v>
      </c>
      <c r="AK56" s="47" t="s">
        <v>101</v>
      </c>
      <c r="AL56" s="47" t="s">
        <v>101</v>
      </c>
      <c r="AM56" s="47" t="s">
        <v>101</v>
      </c>
      <c r="AN56" s="47" t="s">
        <v>101</v>
      </c>
      <c r="AO56" s="47" t="s">
        <v>101</v>
      </c>
      <c r="AP56" s="47" t="s">
        <v>101</v>
      </c>
      <c r="AQ56" s="47" t="s">
        <v>101</v>
      </c>
      <c r="AR56" s="47" t="s">
        <v>101</v>
      </c>
      <c r="AS56" s="47" t="s">
        <v>101</v>
      </c>
      <c r="AT56" s="47" t="s">
        <v>101</v>
      </c>
      <c r="AU56" s="47" t="s">
        <v>101</v>
      </c>
      <c r="AV56" s="87">
        <v>4</v>
      </c>
      <c r="AW56" s="47" t="s">
        <v>101</v>
      </c>
      <c r="AX56" s="47" t="s">
        <v>101</v>
      </c>
      <c r="AY56" s="47" t="s">
        <v>101</v>
      </c>
      <c r="AZ56" s="47" t="s">
        <v>101</v>
      </c>
      <c r="BA56" s="47" t="s">
        <v>101</v>
      </c>
      <c r="BB56" s="47" t="s">
        <v>101</v>
      </c>
      <c r="BC56" s="47" t="s">
        <v>101</v>
      </c>
      <c r="BD56" s="47" t="s">
        <v>101</v>
      </c>
      <c r="BE56" s="47" t="s">
        <v>101</v>
      </c>
      <c r="BF56" s="47" t="s">
        <v>101</v>
      </c>
      <c r="BG56" s="47" t="s">
        <v>101</v>
      </c>
      <c r="BH56" s="47" t="s">
        <v>101</v>
      </c>
      <c r="BI56" s="47" t="s">
        <v>101</v>
      </c>
      <c r="BJ56" s="47" t="s">
        <v>101</v>
      </c>
      <c r="BK56" s="47" t="s">
        <v>101</v>
      </c>
      <c r="BL56" s="47" t="s">
        <v>101</v>
      </c>
      <c r="BM56" s="47" t="s">
        <v>101</v>
      </c>
      <c r="BN56" s="47" t="s">
        <v>101</v>
      </c>
      <c r="BO56" s="47" t="s">
        <v>101</v>
      </c>
      <c r="BP56" s="47" t="s">
        <v>101</v>
      </c>
      <c r="BQ56" s="47" t="s">
        <v>101</v>
      </c>
      <c r="BR56" s="47" t="s">
        <v>101</v>
      </c>
      <c r="BS56" s="47" t="s">
        <v>101</v>
      </c>
      <c r="BT56" s="47" t="s">
        <v>101</v>
      </c>
      <c r="BU56" s="47" t="s">
        <v>101</v>
      </c>
      <c r="BV56" s="47" t="s">
        <v>101</v>
      </c>
      <c r="BW56" s="47">
        <v>1</v>
      </c>
      <c r="BX56" s="47">
        <v>1</v>
      </c>
      <c r="BY56" s="47" t="s">
        <v>101</v>
      </c>
    </row>
    <row r="57" spans="1:77" ht="21" x14ac:dyDescent="0.35">
      <c r="A57">
        <v>1209</v>
      </c>
      <c r="B57" s="81" t="s">
        <v>97</v>
      </c>
      <c r="C57" s="25" t="str">
        <f>VLOOKUP($A57,'[1]LISTA DO OPZ'!$A$4:$Z$934,3,FALSE)</f>
        <v>Banacha 16</v>
      </c>
      <c r="D57" s="25" t="str">
        <f>VLOOKUP($A57,'[1]LISTA DO OPZ'!$A$4:$Z$934,2,FALSE)</f>
        <v>Stefana Banacha</v>
      </c>
      <c r="E57" s="25" t="str">
        <f>VLOOKUP($A57,'[1]LISTA DO OPZ'!$A$4:$Z$934,4,FALSE)</f>
        <v>wewnętrzna</v>
      </c>
      <c r="F57" s="25">
        <f>VLOOKUP($A57,'[1]LISTA DO OPZ'!$A$4:$Z$934,6,FALSE)</f>
        <v>2</v>
      </c>
      <c r="G57" s="25" t="str">
        <f>VLOOKUP($A57,'[1]LISTA DO OPZ'!$A$4:$Z$934,5,FALSE)</f>
        <v>wjazd w osiedle</v>
      </c>
      <c r="H57" s="25" t="str">
        <f>VLOOKUP($A57,'[1]LISTA DO OPZ'!$A$4:$Z$934,7,FALSE)</f>
        <v>Ochota</v>
      </c>
      <c r="I57" s="25" t="str">
        <f>VLOOKUP($A57,'[1]LISTA DO OPZ'!$A$4:$Z$934,14,FALSE)</f>
        <v>52.2107944, 20.9791164</v>
      </c>
      <c r="J57" s="32">
        <f t="shared" si="0"/>
        <v>1209</v>
      </c>
      <c r="K57" s="34">
        <f t="shared" si="1"/>
        <v>1209</v>
      </c>
      <c r="L57" s="89">
        <v>0</v>
      </c>
      <c r="M57" s="47">
        <v>6</v>
      </c>
      <c r="N57" s="47">
        <v>262</v>
      </c>
      <c r="O57" s="47">
        <v>23</v>
      </c>
      <c r="P57" s="47">
        <v>387</v>
      </c>
      <c r="Q57" s="47">
        <v>677</v>
      </c>
      <c r="R57" s="47" t="s">
        <v>101</v>
      </c>
      <c r="S57" s="47" t="s">
        <v>101</v>
      </c>
      <c r="T57" s="47" t="s">
        <v>101</v>
      </c>
      <c r="U57" s="47" t="s">
        <v>101</v>
      </c>
      <c r="V57" s="47" t="s">
        <v>101</v>
      </c>
      <c r="W57" s="47" t="s">
        <v>101</v>
      </c>
      <c r="X57" s="47" t="s">
        <v>101</v>
      </c>
      <c r="Y57" s="47">
        <v>1</v>
      </c>
      <c r="Z57" s="47" t="s">
        <v>101</v>
      </c>
      <c r="AA57" s="47" t="s">
        <v>101</v>
      </c>
      <c r="AB57" s="47">
        <v>1</v>
      </c>
      <c r="AC57" s="47" t="s">
        <v>101</v>
      </c>
      <c r="AD57" s="47" t="s">
        <v>101</v>
      </c>
      <c r="AE57" s="47" t="s">
        <v>101</v>
      </c>
      <c r="AF57" s="47" t="s">
        <v>101</v>
      </c>
      <c r="AG57" s="47" t="s">
        <v>101</v>
      </c>
      <c r="AH57" s="47" t="s">
        <v>101</v>
      </c>
      <c r="AI57" s="47" t="s">
        <v>101</v>
      </c>
      <c r="AJ57" s="47" t="s">
        <v>101</v>
      </c>
      <c r="AK57" s="47" t="s">
        <v>101</v>
      </c>
      <c r="AL57" s="47" t="s">
        <v>101</v>
      </c>
      <c r="AM57" s="47" t="s">
        <v>101</v>
      </c>
      <c r="AN57" s="47" t="s">
        <v>101</v>
      </c>
      <c r="AO57" s="47" t="s">
        <v>101</v>
      </c>
      <c r="AP57" s="47" t="s">
        <v>101</v>
      </c>
      <c r="AQ57" s="47" t="s">
        <v>101</v>
      </c>
      <c r="AR57" s="47" t="s">
        <v>101</v>
      </c>
      <c r="AS57" s="47" t="s">
        <v>101</v>
      </c>
      <c r="AT57" s="47" t="s">
        <v>101</v>
      </c>
      <c r="AU57" s="47" t="s">
        <v>101</v>
      </c>
      <c r="AV57" s="87">
        <v>4</v>
      </c>
      <c r="AW57" s="47" t="s">
        <v>101</v>
      </c>
      <c r="AX57" s="47" t="s">
        <v>101</v>
      </c>
      <c r="AY57" s="47" t="s">
        <v>101</v>
      </c>
      <c r="AZ57" s="47" t="s">
        <v>101</v>
      </c>
      <c r="BA57" s="47" t="s">
        <v>101</v>
      </c>
      <c r="BB57" s="47" t="s">
        <v>101</v>
      </c>
      <c r="BC57" s="47" t="s">
        <v>101</v>
      </c>
      <c r="BD57" s="47" t="s">
        <v>101</v>
      </c>
      <c r="BE57" s="47" t="s">
        <v>101</v>
      </c>
      <c r="BF57" s="47" t="s">
        <v>101</v>
      </c>
      <c r="BG57" s="47" t="s">
        <v>101</v>
      </c>
      <c r="BH57" s="47" t="s">
        <v>101</v>
      </c>
      <c r="BI57" s="47" t="s">
        <v>101</v>
      </c>
      <c r="BJ57" s="47" t="s">
        <v>101</v>
      </c>
      <c r="BK57" s="47" t="s">
        <v>101</v>
      </c>
      <c r="BL57" s="47" t="s">
        <v>101</v>
      </c>
      <c r="BM57" s="47" t="s">
        <v>101</v>
      </c>
      <c r="BN57" s="47" t="s">
        <v>101</v>
      </c>
      <c r="BO57" s="47" t="s">
        <v>101</v>
      </c>
      <c r="BP57" s="47" t="s">
        <v>101</v>
      </c>
      <c r="BQ57" s="47" t="s">
        <v>101</v>
      </c>
      <c r="BR57" s="47" t="s">
        <v>101</v>
      </c>
      <c r="BS57" s="47" t="s">
        <v>101</v>
      </c>
      <c r="BT57" s="47" t="s">
        <v>101</v>
      </c>
      <c r="BU57" s="47" t="s">
        <v>101</v>
      </c>
      <c r="BV57" s="47" t="s">
        <v>101</v>
      </c>
      <c r="BW57" s="47">
        <v>1</v>
      </c>
      <c r="BX57" s="47">
        <v>1</v>
      </c>
      <c r="BY57" s="47" t="s">
        <v>101</v>
      </c>
    </row>
    <row r="58" spans="1:77" ht="21" x14ac:dyDescent="0.35">
      <c r="A58">
        <v>1210</v>
      </c>
      <c r="B58" s="81" t="s">
        <v>97</v>
      </c>
      <c r="C58" s="25" t="str">
        <f>VLOOKUP($A58,'[1]LISTA DO OPZ'!$A$4:$Z$934,3,FALSE)</f>
        <v>Banacha 20</v>
      </c>
      <c r="D58" s="25" t="str">
        <f>VLOOKUP($A58,'[1]LISTA DO OPZ'!$A$4:$Z$934,2,FALSE)</f>
        <v>Stefana Banacha</v>
      </c>
      <c r="E58" s="25" t="str">
        <f>VLOOKUP($A58,'[1]LISTA DO OPZ'!$A$4:$Z$934,4,FALSE)</f>
        <v>wewnętrzna</v>
      </c>
      <c r="F58" s="25">
        <f>VLOOKUP($A58,'[1]LISTA DO OPZ'!$A$4:$Z$934,6,FALSE)</f>
        <v>2</v>
      </c>
      <c r="G58" s="25" t="str">
        <f>VLOOKUP($A58,'[1]LISTA DO OPZ'!$A$4:$Z$934,5,FALSE)</f>
        <v>wjazd w osiedle</v>
      </c>
      <c r="H58" s="25" t="str">
        <f>VLOOKUP($A58,'[1]LISTA DO OPZ'!$A$4:$Z$934,7,FALSE)</f>
        <v>Ochota</v>
      </c>
      <c r="I58" s="25" t="str">
        <f>VLOOKUP($A58,'[1]LISTA DO OPZ'!$A$4:$Z$934,14,FALSE)</f>
        <v>52.2108076, 20.9784646</v>
      </c>
      <c r="J58" s="32">
        <f t="shared" si="0"/>
        <v>1210</v>
      </c>
      <c r="K58" s="34">
        <f t="shared" si="1"/>
        <v>1210</v>
      </c>
      <c r="L58" s="89">
        <v>0</v>
      </c>
      <c r="M58" s="47">
        <v>14</v>
      </c>
      <c r="N58" s="47">
        <v>184</v>
      </c>
      <c r="O58" s="47">
        <v>25</v>
      </c>
      <c r="P58" s="47">
        <v>407</v>
      </c>
      <c r="Q58" s="47">
        <v>630</v>
      </c>
      <c r="R58" s="47" t="s">
        <v>101</v>
      </c>
      <c r="S58" s="47" t="s">
        <v>101</v>
      </c>
      <c r="T58" s="47" t="s">
        <v>101</v>
      </c>
      <c r="U58" s="47" t="s">
        <v>101</v>
      </c>
      <c r="V58" s="47" t="s">
        <v>101</v>
      </c>
      <c r="W58" s="47" t="s">
        <v>101</v>
      </c>
      <c r="X58" s="47" t="s">
        <v>101</v>
      </c>
      <c r="Y58" s="47" t="s">
        <v>101</v>
      </c>
      <c r="Z58" s="47" t="s">
        <v>101</v>
      </c>
      <c r="AA58" s="47" t="s">
        <v>101</v>
      </c>
      <c r="AB58" s="47">
        <v>1</v>
      </c>
      <c r="AC58" s="47" t="s">
        <v>101</v>
      </c>
      <c r="AD58" s="47" t="s">
        <v>101</v>
      </c>
      <c r="AE58" s="47" t="s">
        <v>101</v>
      </c>
      <c r="AF58" s="47" t="s">
        <v>101</v>
      </c>
      <c r="AG58" s="47" t="s">
        <v>101</v>
      </c>
      <c r="AH58" s="47" t="s">
        <v>101</v>
      </c>
      <c r="AI58" s="47" t="s">
        <v>101</v>
      </c>
      <c r="AJ58" s="47" t="s">
        <v>101</v>
      </c>
      <c r="AK58" s="47" t="s">
        <v>101</v>
      </c>
      <c r="AL58" s="47" t="s">
        <v>101</v>
      </c>
      <c r="AM58" s="47" t="s">
        <v>101</v>
      </c>
      <c r="AN58" s="47" t="s">
        <v>101</v>
      </c>
      <c r="AO58" s="47" t="s">
        <v>101</v>
      </c>
      <c r="AP58" s="47" t="s">
        <v>101</v>
      </c>
      <c r="AQ58" s="47" t="s">
        <v>101</v>
      </c>
      <c r="AR58" s="47" t="s">
        <v>101</v>
      </c>
      <c r="AS58" s="47" t="s">
        <v>101</v>
      </c>
      <c r="AT58" s="47" t="s">
        <v>101</v>
      </c>
      <c r="AU58" s="47" t="s">
        <v>101</v>
      </c>
      <c r="AV58" s="87">
        <v>4</v>
      </c>
      <c r="AW58" s="47" t="s">
        <v>101</v>
      </c>
      <c r="AX58" s="47" t="s">
        <v>101</v>
      </c>
      <c r="AY58" s="47" t="s">
        <v>101</v>
      </c>
      <c r="AZ58" s="47" t="s">
        <v>101</v>
      </c>
      <c r="BA58" s="47" t="s">
        <v>101</v>
      </c>
      <c r="BB58" s="47" t="s">
        <v>101</v>
      </c>
      <c r="BC58" s="47" t="s">
        <v>101</v>
      </c>
      <c r="BD58" s="47" t="s">
        <v>101</v>
      </c>
      <c r="BE58" s="47" t="s">
        <v>101</v>
      </c>
      <c r="BF58" s="47" t="s">
        <v>101</v>
      </c>
      <c r="BG58" s="47" t="s">
        <v>101</v>
      </c>
      <c r="BH58" s="47" t="s">
        <v>101</v>
      </c>
      <c r="BI58" s="47" t="s">
        <v>101</v>
      </c>
      <c r="BJ58" s="47" t="s">
        <v>101</v>
      </c>
      <c r="BK58" s="47" t="s">
        <v>101</v>
      </c>
      <c r="BL58" s="47" t="s">
        <v>101</v>
      </c>
      <c r="BM58" s="47" t="s">
        <v>101</v>
      </c>
      <c r="BN58" s="47" t="s">
        <v>101</v>
      </c>
      <c r="BO58" s="47" t="s">
        <v>101</v>
      </c>
      <c r="BP58" s="47" t="s">
        <v>101</v>
      </c>
      <c r="BQ58" s="47" t="s">
        <v>101</v>
      </c>
      <c r="BR58" s="47" t="s">
        <v>101</v>
      </c>
      <c r="BS58" s="47" t="s">
        <v>101</v>
      </c>
      <c r="BT58" s="47" t="s">
        <v>101</v>
      </c>
      <c r="BU58" s="47" t="s">
        <v>101</v>
      </c>
      <c r="BV58" s="47" t="s">
        <v>101</v>
      </c>
      <c r="BW58" s="47">
        <v>1</v>
      </c>
      <c r="BX58" s="47">
        <v>1</v>
      </c>
      <c r="BY58" s="47" t="s">
        <v>101</v>
      </c>
    </row>
    <row r="59" spans="1:77" ht="21" x14ac:dyDescent="0.35">
      <c r="A59">
        <v>1211</v>
      </c>
      <c r="B59" s="82" t="s">
        <v>98</v>
      </c>
      <c r="C59" s="25" t="str">
        <f>VLOOKUP($A59,'[1]LISTA DO OPZ'!$A$4:$Z$934,3,FALSE)</f>
        <v>Siemieńskiego</v>
      </c>
      <c r="D59" s="25" t="str">
        <f>VLOOKUP($A59,'[1]LISTA DO OPZ'!$A$4:$Z$934,2,FALSE)</f>
        <v>Karola Dickensa</v>
      </c>
      <c r="E59" s="25" t="str">
        <f>VLOOKUP($A59,'[1]LISTA DO OPZ'!$A$4:$Z$934,4,FALSE)</f>
        <v>powiatowa</v>
      </c>
      <c r="F59" s="25">
        <f>VLOOKUP($A59,'[1]LISTA DO OPZ'!$A$4:$Z$934,6,FALSE)</f>
        <v>2</v>
      </c>
      <c r="G59" s="25" t="str">
        <f>VLOOKUP($A59,'[1]LISTA DO OPZ'!$A$4:$Z$934,5,FALSE)</f>
        <v>przez Dickensa W</v>
      </c>
      <c r="H59" s="25" t="str">
        <f>VLOOKUP($A59,'[1]LISTA DO OPZ'!$A$4:$Z$934,7,FALSE)</f>
        <v>Ochota</v>
      </c>
      <c r="I59" s="25" t="str">
        <f>VLOOKUP($A59,'[1]LISTA DO OPZ'!$A$4:$Z$934,14,FALSE)</f>
        <v>52.2048798, 20.9747082</v>
      </c>
      <c r="J59" s="32">
        <f t="shared" si="0"/>
        <v>1211</v>
      </c>
      <c r="K59" s="34">
        <f t="shared" si="1"/>
        <v>1211</v>
      </c>
      <c r="L59" s="89">
        <v>894</v>
      </c>
      <c r="M59" s="47">
        <v>107</v>
      </c>
      <c r="N59" s="47">
        <v>71</v>
      </c>
      <c r="O59" s="47">
        <v>19</v>
      </c>
      <c r="P59" s="47">
        <v>16</v>
      </c>
      <c r="Q59" s="47">
        <v>214</v>
      </c>
      <c r="R59" s="47" t="s">
        <v>101</v>
      </c>
      <c r="S59" s="47" t="s">
        <v>101</v>
      </c>
      <c r="T59" s="47">
        <v>1</v>
      </c>
      <c r="U59" s="47" t="s">
        <v>101</v>
      </c>
      <c r="V59" s="47" t="s">
        <v>101</v>
      </c>
      <c r="W59" s="47" t="s">
        <v>101</v>
      </c>
      <c r="X59" s="47" t="s">
        <v>101</v>
      </c>
      <c r="Y59" s="47" t="s">
        <v>101</v>
      </c>
      <c r="Z59" s="47" t="s">
        <v>101</v>
      </c>
      <c r="AA59" s="47" t="s">
        <v>101</v>
      </c>
      <c r="AB59" s="47">
        <v>1</v>
      </c>
      <c r="AC59" s="47" t="s">
        <v>101</v>
      </c>
      <c r="AD59" s="47" t="s">
        <v>101</v>
      </c>
      <c r="AE59" s="47" t="s">
        <v>101</v>
      </c>
      <c r="AF59" s="47" t="s">
        <v>101</v>
      </c>
      <c r="AG59" s="47">
        <v>1</v>
      </c>
      <c r="AH59" s="47" t="s">
        <v>101</v>
      </c>
      <c r="AI59" s="47">
        <v>1</v>
      </c>
      <c r="AJ59" s="47" t="s">
        <v>101</v>
      </c>
      <c r="AK59" s="47" t="s">
        <v>101</v>
      </c>
      <c r="AL59" s="47" t="s">
        <v>101</v>
      </c>
      <c r="AM59" s="47">
        <v>1</v>
      </c>
      <c r="AN59" s="47" t="s">
        <v>101</v>
      </c>
      <c r="AO59" s="47" t="s">
        <v>101</v>
      </c>
      <c r="AP59" s="47" t="s">
        <v>101</v>
      </c>
      <c r="AQ59" s="47" t="s">
        <v>101</v>
      </c>
      <c r="AR59" s="47" t="s">
        <v>101</v>
      </c>
      <c r="AS59" s="47" t="s">
        <v>101</v>
      </c>
      <c r="AT59" s="47">
        <v>1</v>
      </c>
      <c r="AU59" s="47" t="s">
        <v>101</v>
      </c>
      <c r="AV59" s="87">
        <v>2</v>
      </c>
      <c r="AW59" s="47" t="s">
        <v>101</v>
      </c>
      <c r="AX59" s="47" t="s">
        <v>101</v>
      </c>
      <c r="AY59" s="47">
        <v>1</v>
      </c>
      <c r="AZ59" s="47">
        <v>1</v>
      </c>
      <c r="BA59" s="47" t="s">
        <v>101</v>
      </c>
      <c r="BB59" s="47" t="s">
        <v>101</v>
      </c>
      <c r="BC59" s="47" t="s">
        <v>101</v>
      </c>
      <c r="BD59" s="47" t="s">
        <v>101</v>
      </c>
      <c r="BE59" s="47">
        <v>1</v>
      </c>
      <c r="BF59" s="47" t="s">
        <v>101</v>
      </c>
      <c r="BG59" s="47" t="s">
        <v>101</v>
      </c>
      <c r="BH59" s="47" t="s">
        <v>101</v>
      </c>
      <c r="BI59" s="47" t="s">
        <v>101</v>
      </c>
      <c r="BJ59" s="47">
        <v>1</v>
      </c>
      <c r="BK59" s="47">
        <v>1</v>
      </c>
      <c r="BL59" s="47" t="s">
        <v>101</v>
      </c>
      <c r="BM59" s="47" t="s">
        <v>101</v>
      </c>
      <c r="BN59" s="47">
        <v>1</v>
      </c>
      <c r="BO59" s="47">
        <v>1</v>
      </c>
      <c r="BP59" s="47" t="s">
        <v>101</v>
      </c>
      <c r="BQ59" s="47" t="s">
        <v>101</v>
      </c>
      <c r="BR59" s="47" t="s">
        <v>101</v>
      </c>
      <c r="BS59" s="47">
        <v>1</v>
      </c>
      <c r="BT59" s="47" t="s">
        <v>101</v>
      </c>
      <c r="BU59" s="47" t="s">
        <v>101</v>
      </c>
      <c r="BV59" s="47">
        <v>1</v>
      </c>
      <c r="BW59" s="47" t="s">
        <v>101</v>
      </c>
      <c r="BX59" s="47" t="s">
        <v>101</v>
      </c>
      <c r="BY59" s="47" t="s">
        <v>101</v>
      </c>
    </row>
    <row r="60" spans="1:77" ht="21" x14ac:dyDescent="0.35">
      <c r="A60">
        <v>1212</v>
      </c>
      <c r="B60" s="82" t="s">
        <v>98</v>
      </c>
      <c r="C60" s="25" t="str">
        <f>VLOOKUP($A60,'[1]LISTA DO OPZ'!$A$4:$Z$934,3,FALSE)</f>
        <v>Siemieńskiego</v>
      </c>
      <c r="D60" s="25" t="str">
        <f>VLOOKUP($A60,'[1]LISTA DO OPZ'!$A$4:$Z$934,2,FALSE)</f>
        <v>Karola Dickensa</v>
      </c>
      <c r="E60" s="25" t="str">
        <f>VLOOKUP($A60,'[1]LISTA DO OPZ'!$A$4:$Z$934,4,FALSE)</f>
        <v>powiatowa</v>
      </c>
      <c r="F60" s="25">
        <f>VLOOKUP($A60,'[1]LISTA DO OPZ'!$A$4:$Z$934,6,FALSE)</f>
        <v>2</v>
      </c>
      <c r="G60" s="25" t="str">
        <f>VLOOKUP($A60,'[1]LISTA DO OPZ'!$A$4:$Z$934,5,FALSE)</f>
        <v>przez Dickensa E</v>
      </c>
      <c r="H60" s="25" t="str">
        <f>VLOOKUP($A60,'[1]LISTA DO OPZ'!$A$4:$Z$934,7,FALSE)</f>
        <v>Ochota</v>
      </c>
      <c r="I60" s="25" t="str">
        <f>VLOOKUP($A60,'[1]LISTA DO OPZ'!$A$4:$Z$934,14,FALSE)</f>
        <v>52.2047893, 20.9749885</v>
      </c>
      <c r="J60" s="32">
        <f t="shared" si="0"/>
        <v>1212</v>
      </c>
      <c r="K60" s="34">
        <f t="shared" si="1"/>
        <v>1212</v>
      </c>
      <c r="L60" s="89">
        <v>281</v>
      </c>
      <c r="M60" s="47">
        <v>14</v>
      </c>
      <c r="N60" s="47">
        <v>25</v>
      </c>
      <c r="O60" s="47">
        <v>14</v>
      </c>
      <c r="P60" s="47">
        <v>3</v>
      </c>
      <c r="Q60" s="47">
        <v>55</v>
      </c>
      <c r="R60" s="47">
        <v>1</v>
      </c>
      <c r="S60" s="47" t="s">
        <v>101</v>
      </c>
      <c r="T60" s="47">
        <v>1</v>
      </c>
      <c r="U60" s="47" t="s">
        <v>101</v>
      </c>
      <c r="V60" s="47" t="s">
        <v>101</v>
      </c>
      <c r="W60" s="47" t="s">
        <v>101</v>
      </c>
      <c r="X60" s="47" t="s">
        <v>101</v>
      </c>
      <c r="Y60" s="47">
        <v>1</v>
      </c>
      <c r="Z60" s="47" t="s">
        <v>101</v>
      </c>
      <c r="AA60" s="47" t="s">
        <v>101</v>
      </c>
      <c r="AB60" s="47">
        <v>1</v>
      </c>
      <c r="AC60" s="47" t="s">
        <v>101</v>
      </c>
      <c r="AD60" s="47" t="s">
        <v>101</v>
      </c>
      <c r="AE60" s="47" t="s">
        <v>101</v>
      </c>
      <c r="AF60" s="47" t="s">
        <v>101</v>
      </c>
      <c r="AG60" s="47">
        <v>1</v>
      </c>
      <c r="AH60" s="47" t="s">
        <v>101</v>
      </c>
      <c r="AI60" s="47">
        <v>1</v>
      </c>
      <c r="AJ60" s="47" t="s">
        <v>101</v>
      </c>
      <c r="AK60" s="47" t="s">
        <v>101</v>
      </c>
      <c r="AL60" s="47" t="s">
        <v>101</v>
      </c>
      <c r="AM60" s="47">
        <v>1</v>
      </c>
      <c r="AN60" s="47" t="s">
        <v>101</v>
      </c>
      <c r="AO60" s="47" t="s">
        <v>101</v>
      </c>
      <c r="AP60" s="47" t="s">
        <v>101</v>
      </c>
      <c r="AQ60" s="47" t="s">
        <v>101</v>
      </c>
      <c r="AR60" s="47" t="s">
        <v>101</v>
      </c>
      <c r="AS60" s="47" t="s">
        <v>101</v>
      </c>
      <c r="AT60" s="47">
        <v>1</v>
      </c>
      <c r="AU60" s="47" t="s">
        <v>101</v>
      </c>
      <c r="AV60" s="87">
        <v>2</v>
      </c>
      <c r="AW60" s="47">
        <v>1</v>
      </c>
      <c r="AX60" s="47" t="s">
        <v>101</v>
      </c>
      <c r="AY60" s="47">
        <v>1</v>
      </c>
      <c r="AZ60" s="47">
        <v>1</v>
      </c>
      <c r="BA60" s="47">
        <v>1</v>
      </c>
      <c r="BB60" s="47" t="s">
        <v>101</v>
      </c>
      <c r="BC60" s="47" t="s">
        <v>101</v>
      </c>
      <c r="BD60" s="47" t="s">
        <v>101</v>
      </c>
      <c r="BE60" s="47">
        <v>1</v>
      </c>
      <c r="BF60" s="47" t="s">
        <v>101</v>
      </c>
      <c r="BG60" s="47" t="s">
        <v>101</v>
      </c>
      <c r="BH60" s="47" t="s">
        <v>101</v>
      </c>
      <c r="BI60" s="47" t="s">
        <v>101</v>
      </c>
      <c r="BJ60" s="47">
        <v>1</v>
      </c>
      <c r="BK60" s="47">
        <v>1</v>
      </c>
      <c r="BL60" s="47" t="s">
        <v>101</v>
      </c>
      <c r="BM60" s="47" t="s">
        <v>101</v>
      </c>
      <c r="BN60" s="47" t="s">
        <v>101</v>
      </c>
      <c r="BO60" s="47">
        <v>1</v>
      </c>
      <c r="BP60" s="47" t="s">
        <v>101</v>
      </c>
      <c r="BQ60" s="47" t="s">
        <v>101</v>
      </c>
      <c r="BR60" s="47" t="s">
        <v>101</v>
      </c>
      <c r="BS60" s="47" t="s">
        <v>101</v>
      </c>
      <c r="BT60" s="47" t="s">
        <v>101</v>
      </c>
      <c r="BU60" s="47" t="s">
        <v>101</v>
      </c>
      <c r="BV60" s="47">
        <v>1</v>
      </c>
      <c r="BW60" s="47" t="s">
        <v>101</v>
      </c>
      <c r="BX60" s="47" t="s">
        <v>101</v>
      </c>
      <c r="BY60" s="47" t="s">
        <v>101</v>
      </c>
    </row>
    <row r="61" spans="1:77" ht="21" x14ac:dyDescent="0.35">
      <c r="A61">
        <v>1213</v>
      </c>
      <c r="B61" s="82" t="s">
        <v>98</v>
      </c>
      <c r="C61" s="25" t="str">
        <f>VLOOKUP($A61,'[1]LISTA DO OPZ'!$A$4:$Z$934,3,FALSE)</f>
        <v>Siemieńskiego</v>
      </c>
      <c r="D61" s="25" t="str">
        <f>VLOOKUP($A61,'[1]LISTA DO OPZ'!$A$4:$Z$934,2,FALSE)</f>
        <v>Karola Dickensa</v>
      </c>
      <c r="E61" s="25" t="str">
        <f>VLOOKUP($A61,'[1]LISTA DO OPZ'!$A$4:$Z$934,4,FALSE)</f>
        <v>gminna</v>
      </c>
      <c r="F61" s="25">
        <f>VLOOKUP($A61,'[1]LISTA DO OPZ'!$A$4:$Z$934,6,FALSE)</f>
        <v>2</v>
      </c>
      <c r="G61" s="25" t="str">
        <f>VLOOKUP($A61,'[1]LISTA DO OPZ'!$A$4:$Z$934,5,FALSE)</f>
        <v>przez Siemieńskiego N</v>
      </c>
      <c r="H61" s="25" t="str">
        <f>VLOOKUP($A61,'[1]LISTA DO OPZ'!$A$4:$Z$934,7,FALSE)</f>
        <v>Ochota</v>
      </c>
      <c r="I61" s="25" t="str">
        <f>VLOOKUP($A61,'[1]LISTA DO OPZ'!$A$4:$Z$934,14,FALSE)</f>
        <v>52.2049126, 20.9749241</v>
      </c>
      <c r="J61" s="32">
        <f t="shared" si="0"/>
        <v>1213</v>
      </c>
      <c r="K61" s="34">
        <f t="shared" si="1"/>
        <v>1213</v>
      </c>
      <c r="L61" s="89">
        <v>63</v>
      </c>
      <c r="M61" s="47">
        <v>22</v>
      </c>
      <c r="N61" s="47">
        <v>47</v>
      </c>
      <c r="O61" s="47">
        <v>2</v>
      </c>
      <c r="P61" s="47">
        <v>4</v>
      </c>
      <c r="Q61" s="47">
        <v>75</v>
      </c>
      <c r="R61" s="47" t="s">
        <v>101</v>
      </c>
      <c r="S61" s="47" t="s">
        <v>101</v>
      </c>
      <c r="T61" s="47">
        <v>1</v>
      </c>
      <c r="U61" s="47" t="s">
        <v>101</v>
      </c>
      <c r="V61" s="47" t="s">
        <v>101</v>
      </c>
      <c r="W61" s="47" t="s">
        <v>101</v>
      </c>
      <c r="X61" s="47" t="s">
        <v>101</v>
      </c>
      <c r="Y61" s="47" t="s">
        <v>101</v>
      </c>
      <c r="Z61" s="47" t="s">
        <v>101</v>
      </c>
      <c r="AA61" s="47" t="s">
        <v>101</v>
      </c>
      <c r="AB61" s="47" t="s">
        <v>101</v>
      </c>
      <c r="AC61" s="47" t="s">
        <v>101</v>
      </c>
      <c r="AD61" s="47" t="s">
        <v>101</v>
      </c>
      <c r="AE61" s="47" t="s">
        <v>101</v>
      </c>
      <c r="AF61" s="47" t="s">
        <v>101</v>
      </c>
      <c r="AG61" s="47">
        <v>1</v>
      </c>
      <c r="AH61" s="47" t="s">
        <v>101</v>
      </c>
      <c r="AI61" s="47" t="s">
        <v>101</v>
      </c>
      <c r="AJ61" s="47" t="s">
        <v>101</v>
      </c>
      <c r="AK61" s="47" t="s">
        <v>101</v>
      </c>
      <c r="AL61" s="47" t="s">
        <v>101</v>
      </c>
      <c r="AM61" s="47">
        <v>1</v>
      </c>
      <c r="AN61" s="47" t="s">
        <v>101</v>
      </c>
      <c r="AO61" s="47" t="s">
        <v>101</v>
      </c>
      <c r="AP61" s="47" t="s">
        <v>101</v>
      </c>
      <c r="AQ61" s="47" t="s">
        <v>101</v>
      </c>
      <c r="AR61" s="47" t="s">
        <v>101</v>
      </c>
      <c r="AS61" s="47" t="s">
        <v>101</v>
      </c>
      <c r="AT61" s="47" t="s">
        <v>101</v>
      </c>
      <c r="AU61" s="47" t="s">
        <v>101</v>
      </c>
      <c r="AV61" s="87">
        <v>3</v>
      </c>
      <c r="AW61" s="47" t="s">
        <v>101</v>
      </c>
      <c r="AX61" s="47" t="s">
        <v>101</v>
      </c>
      <c r="AY61" s="47">
        <v>1</v>
      </c>
      <c r="AZ61" s="47" t="s">
        <v>101</v>
      </c>
      <c r="BA61" s="47" t="s">
        <v>101</v>
      </c>
      <c r="BB61" s="47" t="s">
        <v>101</v>
      </c>
      <c r="BC61" s="47" t="s">
        <v>101</v>
      </c>
      <c r="BD61" s="47" t="s">
        <v>101</v>
      </c>
      <c r="BE61" s="47" t="s">
        <v>101</v>
      </c>
      <c r="BF61" s="47" t="s">
        <v>101</v>
      </c>
      <c r="BG61" s="47" t="s">
        <v>101</v>
      </c>
      <c r="BH61" s="47" t="s">
        <v>101</v>
      </c>
      <c r="BI61" s="47" t="s">
        <v>101</v>
      </c>
      <c r="BJ61" s="47">
        <v>1</v>
      </c>
      <c r="BK61" s="47" t="s">
        <v>101</v>
      </c>
      <c r="BL61" s="47" t="s">
        <v>101</v>
      </c>
      <c r="BM61" s="47" t="s">
        <v>101</v>
      </c>
      <c r="BN61" s="47" t="s">
        <v>101</v>
      </c>
      <c r="BO61" s="47">
        <v>1</v>
      </c>
      <c r="BP61" s="47" t="s">
        <v>101</v>
      </c>
      <c r="BQ61" s="47" t="s">
        <v>101</v>
      </c>
      <c r="BR61" s="47" t="s">
        <v>101</v>
      </c>
      <c r="BS61" s="47" t="s">
        <v>101</v>
      </c>
      <c r="BT61" s="47" t="s">
        <v>101</v>
      </c>
      <c r="BU61" s="47" t="s">
        <v>101</v>
      </c>
      <c r="BV61" s="47" t="s">
        <v>101</v>
      </c>
      <c r="BW61" s="47" t="s">
        <v>101</v>
      </c>
      <c r="BX61" s="47" t="s">
        <v>101</v>
      </c>
      <c r="BY61" s="47" t="s">
        <v>101</v>
      </c>
    </row>
    <row r="62" spans="1:77" ht="21" x14ac:dyDescent="0.35">
      <c r="A62">
        <v>1214</v>
      </c>
      <c r="B62" s="82" t="s">
        <v>98</v>
      </c>
      <c r="C62" s="25" t="str">
        <f>VLOOKUP($A62,'[1]LISTA DO OPZ'!$A$4:$Z$934,3,FALSE)</f>
        <v>Siemieńskiego</v>
      </c>
      <c r="D62" s="25" t="str">
        <f>VLOOKUP($A62,'[1]LISTA DO OPZ'!$A$4:$Z$934,2,FALSE)</f>
        <v>Karola Dickensa</v>
      </c>
      <c r="E62" s="25" t="str">
        <f>VLOOKUP($A62,'[1]LISTA DO OPZ'!$A$4:$Z$934,4,FALSE)</f>
        <v>gminna</v>
      </c>
      <c r="F62" s="25">
        <f>VLOOKUP($A62,'[1]LISTA DO OPZ'!$A$4:$Z$934,6,FALSE)</f>
        <v>2</v>
      </c>
      <c r="G62" s="25" t="str">
        <f>VLOOKUP($A62,'[1]LISTA DO OPZ'!$A$4:$Z$934,5,FALSE)</f>
        <v>przez Siemieńskiego S</v>
      </c>
      <c r="H62" s="25" t="str">
        <f>VLOOKUP($A62,'[1]LISTA DO OPZ'!$A$4:$Z$934,7,FALSE)</f>
        <v>Ochota</v>
      </c>
      <c r="I62" s="25" t="str">
        <f>VLOOKUP($A62,'[1]LISTA DO OPZ'!$A$4:$Z$934,14,FALSE)</f>
        <v>52.2047507, 20.9747913</v>
      </c>
      <c r="J62" s="32">
        <f t="shared" si="0"/>
        <v>1214</v>
      </c>
      <c r="K62" s="34">
        <f t="shared" si="1"/>
        <v>1214</v>
      </c>
      <c r="L62" s="89">
        <v>662</v>
      </c>
      <c r="M62" s="47">
        <v>16</v>
      </c>
      <c r="N62" s="47">
        <v>140</v>
      </c>
      <c r="O62" s="47">
        <v>31</v>
      </c>
      <c r="P62" s="47">
        <v>18</v>
      </c>
      <c r="Q62" s="47">
        <v>204</v>
      </c>
      <c r="R62" s="47" t="s">
        <v>101</v>
      </c>
      <c r="S62" s="47" t="s">
        <v>101</v>
      </c>
      <c r="T62" s="47">
        <v>1</v>
      </c>
      <c r="U62" s="47" t="s">
        <v>101</v>
      </c>
      <c r="V62" s="47" t="s">
        <v>101</v>
      </c>
      <c r="W62" s="47" t="s">
        <v>101</v>
      </c>
      <c r="X62" s="47" t="s">
        <v>101</v>
      </c>
      <c r="Y62" s="47" t="s">
        <v>101</v>
      </c>
      <c r="Z62" s="47" t="s">
        <v>101</v>
      </c>
      <c r="AA62" s="47" t="s">
        <v>101</v>
      </c>
      <c r="AB62" s="47">
        <v>1</v>
      </c>
      <c r="AC62" s="47" t="s">
        <v>101</v>
      </c>
      <c r="AD62" s="47" t="s">
        <v>101</v>
      </c>
      <c r="AE62" s="47" t="s">
        <v>101</v>
      </c>
      <c r="AF62" s="47" t="s">
        <v>101</v>
      </c>
      <c r="AG62" s="47" t="s">
        <v>101</v>
      </c>
      <c r="AH62" s="47" t="s">
        <v>101</v>
      </c>
      <c r="AI62" s="47" t="s">
        <v>101</v>
      </c>
      <c r="AJ62" s="47" t="s">
        <v>101</v>
      </c>
      <c r="AK62" s="47" t="s">
        <v>101</v>
      </c>
      <c r="AL62" s="47" t="s">
        <v>101</v>
      </c>
      <c r="AM62" s="47">
        <v>1</v>
      </c>
      <c r="AN62" s="47" t="s">
        <v>101</v>
      </c>
      <c r="AO62" s="47" t="s">
        <v>101</v>
      </c>
      <c r="AP62" s="47" t="s">
        <v>101</v>
      </c>
      <c r="AQ62" s="47" t="s">
        <v>101</v>
      </c>
      <c r="AR62" s="47" t="s">
        <v>101</v>
      </c>
      <c r="AS62" s="47" t="s">
        <v>101</v>
      </c>
      <c r="AT62" s="47" t="s">
        <v>101</v>
      </c>
      <c r="AU62" s="47" t="s">
        <v>101</v>
      </c>
      <c r="AV62" s="87">
        <v>3</v>
      </c>
      <c r="AW62" s="47" t="s">
        <v>101</v>
      </c>
      <c r="AX62" s="47" t="s">
        <v>101</v>
      </c>
      <c r="AY62" s="47">
        <v>1</v>
      </c>
      <c r="AZ62" s="47" t="s">
        <v>101</v>
      </c>
      <c r="BA62" s="47" t="s">
        <v>101</v>
      </c>
      <c r="BB62" s="47" t="s">
        <v>101</v>
      </c>
      <c r="BC62" s="47" t="s">
        <v>101</v>
      </c>
      <c r="BD62" s="47" t="s">
        <v>101</v>
      </c>
      <c r="BE62" s="47">
        <v>1</v>
      </c>
      <c r="BF62" s="47" t="s">
        <v>101</v>
      </c>
      <c r="BG62" s="47" t="s">
        <v>101</v>
      </c>
      <c r="BH62" s="47" t="s">
        <v>101</v>
      </c>
      <c r="BI62" s="47" t="s">
        <v>101</v>
      </c>
      <c r="BJ62" s="47" t="s">
        <v>101</v>
      </c>
      <c r="BK62" s="47" t="s">
        <v>101</v>
      </c>
      <c r="BL62" s="47" t="s">
        <v>101</v>
      </c>
      <c r="BM62" s="47" t="s">
        <v>101</v>
      </c>
      <c r="BN62" s="47" t="s">
        <v>101</v>
      </c>
      <c r="BO62" s="47">
        <v>1</v>
      </c>
      <c r="BP62" s="47" t="s">
        <v>101</v>
      </c>
      <c r="BQ62" s="47" t="s">
        <v>101</v>
      </c>
      <c r="BR62" s="47" t="s">
        <v>101</v>
      </c>
      <c r="BS62" s="47" t="s">
        <v>101</v>
      </c>
      <c r="BT62" s="47" t="s">
        <v>101</v>
      </c>
      <c r="BU62" s="47" t="s">
        <v>101</v>
      </c>
      <c r="BV62" s="47" t="s">
        <v>101</v>
      </c>
      <c r="BW62" s="47" t="s">
        <v>101</v>
      </c>
      <c r="BX62" s="47" t="s">
        <v>101</v>
      </c>
      <c r="BY62" s="47" t="s">
        <v>101</v>
      </c>
    </row>
    <row r="63" spans="1:77" ht="21" x14ac:dyDescent="0.35">
      <c r="A63">
        <v>1215</v>
      </c>
      <c r="B63" s="82" t="s">
        <v>98</v>
      </c>
      <c r="C63" s="25" t="str">
        <f>VLOOKUP($A63,'[1]LISTA DO OPZ'!$A$4:$Z$934,3,FALSE)</f>
        <v>Skorochód - Majewskiego</v>
      </c>
      <c r="D63" s="25" t="str">
        <f>VLOOKUP($A63,'[1]LISTA DO OPZ'!$A$4:$Z$934,2,FALSE)</f>
        <v>Karola Dickensa</v>
      </c>
      <c r="E63" s="25" t="str">
        <f>VLOOKUP($A63,'[1]LISTA DO OPZ'!$A$4:$Z$934,4,FALSE)</f>
        <v>powiatowa</v>
      </c>
      <c r="F63" s="25">
        <f>VLOOKUP($A63,'[1]LISTA DO OPZ'!$A$4:$Z$934,6,FALSE)</f>
        <v>2</v>
      </c>
      <c r="G63" s="25" t="str">
        <f>VLOOKUP($A63,'[1]LISTA DO OPZ'!$A$4:$Z$934,5,FALSE)</f>
        <v>przez Dickensa W</v>
      </c>
      <c r="H63" s="25" t="str">
        <f>VLOOKUP($A63,'[1]LISTA DO OPZ'!$A$4:$Z$934,7,FALSE)</f>
        <v>Ochota</v>
      </c>
      <c r="I63" s="25" t="str">
        <f>VLOOKUP($A63,'[1]LISTA DO OPZ'!$A$4:$Z$934,14,FALSE)</f>
        <v>52.2053819, 20.9732048</v>
      </c>
      <c r="J63" s="32">
        <f t="shared" si="0"/>
        <v>1215</v>
      </c>
      <c r="K63" s="34">
        <f t="shared" si="1"/>
        <v>1215</v>
      </c>
      <c r="L63" s="89">
        <v>1065</v>
      </c>
      <c r="M63" s="47">
        <v>15</v>
      </c>
      <c r="N63" s="47">
        <v>54</v>
      </c>
      <c r="O63" s="47">
        <v>23</v>
      </c>
      <c r="P63" s="47">
        <v>4</v>
      </c>
      <c r="Q63" s="47">
        <v>96</v>
      </c>
      <c r="R63" s="47">
        <v>1</v>
      </c>
      <c r="S63" s="47">
        <v>1</v>
      </c>
      <c r="T63" s="47">
        <v>1</v>
      </c>
      <c r="U63" s="47" t="s">
        <v>101</v>
      </c>
      <c r="V63" s="47">
        <v>1</v>
      </c>
      <c r="W63" s="47" t="s">
        <v>101</v>
      </c>
      <c r="X63" s="47" t="s">
        <v>101</v>
      </c>
      <c r="Y63" s="47" t="s">
        <v>101</v>
      </c>
      <c r="Z63" s="47" t="s">
        <v>101</v>
      </c>
      <c r="AA63" s="47" t="s">
        <v>101</v>
      </c>
      <c r="AB63" s="47">
        <v>1</v>
      </c>
      <c r="AC63" s="47" t="s">
        <v>101</v>
      </c>
      <c r="AD63" s="47" t="s">
        <v>101</v>
      </c>
      <c r="AE63" s="47" t="s">
        <v>101</v>
      </c>
      <c r="AF63" s="47" t="s">
        <v>101</v>
      </c>
      <c r="AG63" s="47">
        <v>1</v>
      </c>
      <c r="AH63" s="47" t="s">
        <v>101</v>
      </c>
      <c r="AI63" s="47" t="s">
        <v>101</v>
      </c>
      <c r="AJ63" s="47" t="s">
        <v>101</v>
      </c>
      <c r="AK63" s="47" t="s">
        <v>101</v>
      </c>
      <c r="AL63" s="47" t="s">
        <v>101</v>
      </c>
      <c r="AM63" s="47">
        <v>1</v>
      </c>
      <c r="AN63" s="47" t="s">
        <v>101</v>
      </c>
      <c r="AO63" s="47" t="s">
        <v>101</v>
      </c>
      <c r="AP63" s="47" t="s">
        <v>101</v>
      </c>
      <c r="AQ63" s="47" t="s">
        <v>101</v>
      </c>
      <c r="AR63" s="47" t="s">
        <v>101</v>
      </c>
      <c r="AS63" s="47" t="s">
        <v>101</v>
      </c>
      <c r="AT63" s="47" t="s">
        <v>101</v>
      </c>
      <c r="AU63" s="47" t="s">
        <v>101</v>
      </c>
      <c r="AV63" s="87">
        <v>0</v>
      </c>
      <c r="AW63" s="47">
        <v>1</v>
      </c>
      <c r="AX63" s="47">
        <v>1</v>
      </c>
      <c r="AY63" s="47" t="s">
        <v>101</v>
      </c>
      <c r="AZ63" s="47">
        <v>1</v>
      </c>
      <c r="BA63" s="47">
        <v>1</v>
      </c>
      <c r="BB63" s="47" t="s">
        <v>101</v>
      </c>
      <c r="BC63" s="47" t="s">
        <v>101</v>
      </c>
      <c r="BD63" s="47" t="s">
        <v>101</v>
      </c>
      <c r="BE63" s="47" t="s">
        <v>101</v>
      </c>
      <c r="BF63" s="47" t="s">
        <v>101</v>
      </c>
      <c r="BG63" s="47" t="s">
        <v>101</v>
      </c>
      <c r="BH63" s="47" t="s">
        <v>101</v>
      </c>
      <c r="BI63" s="47" t="s">
        <v>101</v>
      </c>
      <c r="BJ63" s="47">
        <v>1</v>
      </c>
      <c r="BK63" s="47" t="s">
        <v>101</v>
      </c>
      <c r="BL63" s="47" t="s">
        <v>101</v>
      </c>
      <c r="BM63" s="47" t="s">
        <v>101</v>
      </c>
      <c r="BN63" s="47" t="s">
        <v>101</v>
      </c>
      <c r="BO63" s="47">
        <v>1</v>
      </c>
      <c r="BP63" s="47" t="s">
        <v>101</v>
      </c>
      <c r="BQ63" s="47" t="s">
        <v>101</v>
      </c>
      <c r="BR63" s="47" t="s">
        <v>101</v>
      </c>
      <c r="BS63" s="47">
        <v>1</v>
      </c>
      <c r="BT63" s="47" t="s">
        <v>101</v>
      </c>
      <c r="BU63" s="47" t="s">
        <v>101</v>
      </c>
      <c r="BV63" s="47">
        <v>1</v>
      </c>
      <c r="BW63" s="47" t="s">
        <v>101</v>
      </c>
      <c r="BX63" s="47" t="s">
        <v>101</v>
      </c>
      <c r="BY63" s="47" t="s">
        <v>101</v>
      </c>
    </row>
    <row r="64" spans="1:77" ht="21" x14ac:dyDescent="0.35">
      <c r="A64">
        <v>1216</v>
      </c>
      <c r="B64" s="82" t="s">
        <v>98</v>
      </c>
      <c r="C64" s="25" t="str">
        <f>VLOOKUP($A64,'[1]LISTA DO OPZ'!$A$4:$Z$934,3,FALSE)</f>
        <v>Skorochód - Majewskiego</v>
      </c>
      <c r="D64" s="25" t="str">
        <f>VLOOKUP($A64,'[1]LISTA DO OPZ'!$A$4:$Z$934,2,FALSE)</f>
        <v>Karola Dickensa</v>
      </c>
      <c r="E64" s="25" t="str">
        <f>VLOOKUP($A64,'[1]LISTA DO OPZ'!$A$4:$Z$934,4,FALSE)</f>
        <v>powiatowa</v>
      </c>
      <c r="F64" s="25">
        <f>VLOOKUP($A64,'[1]LISTA DO OPZ'!$A$4:$Z$934,6,FALSE)</f>
        <v>2</v>
      </c>
      <c r="G64" s="25" t="str">
        <f>VLOOKUP($A64,'[1]LISTA DO OPZ'!$A$4:$Z$934,5,FALSE)</f>
        <v>przez Dickensa E</v>
      </c>
      <c r="H64" s="25" t="str">
        <f>VLOOKUP($A64,'[1]LISTA DO OPZ'!$A$4:$Z$934,7,FALSE)</f>
        <v>Ochota</v>
      </c>
      <c r="I64" s="25" t="str">
        <f>VLOOKUP($A64,'[1]LISTA DO OPZ'!$A$4:$Z$934,14,FALSE)</f>
        <v>52.205294, 20.9734731</v>
      </c>
      <c r="J64" s="32">
        <f t="shared" si="0"/>
        <v>1216</v>
      </c>
      <c r="K64" s="34">
        <f t="shared" si="1"/>
        <v>1216</v>
      </c>
      <c r="L64" s="89">
        <v>849</v>
      </c>
      <c r="M64" s="47">
        <v>6</v>
      </c>
      <c r="N64" s="47">
        <v>29</v>
      </c>
      <c r="O64" s="47">
        <v>12</v>
      </c>
      <c r="P64" s="47">
        <v>15</v>
      </c>
      <c r="Q64" s="47">
        <v>62</v>
      </c>
      <c r="R64" s="47" t="s">
        <v>101</v>
      </c>
      <c r="S64" s="47" t="s">
        <v>101</v>
      </c>
      <c r="T64" s="47" t="s">
        <v>101</v>
      </c>
      <c r="U64" s="47" t="s">
        <v>101</v>
      </c>
      <c r="V64" s="47" t="s">
        <v>101</v>
      </c>
      <c r="W64" s="47" t="s">
        <v>101</v>
      </c>
      <c r="X64" s="47" t="s">
        <v>101</v>
      </c>
      <c r="Y64" s="47" t="s">
        <v>101</v>
      </c>
      <c r="Z64" s="47" t="s">
        <v>101</v>
      </c>
      <c r="AA64" s="47" t="s">
        <v>101</v>
      </c>
      <c r="AB64" s="47">
        <v>1</v>
      </c>
      <c r="AC64" s="47" t="s">
        <v>101</v>
      </c>
      <c r="AD64" s="47" t="s">
        <v>101</v>
      </c>
      <c r="AE64" s="47" t="s">
        <v>101</v>
      </c>
      <c r="AF64" s="47" t="s">
        <v>101</v>
      </c>
      <c r="AG64" s="47">
        <v>1</v>
      </c>
      <c r="AH64" s="47" t="s">
        <v>101</v>
      </c>
      <c r="AI64" s="47" t="s">
        <v>101</v>
      </c>
      <c r="AJ64" s="47" t="s">
        <v>101</v>
      </c>
      <c r="AK64" s="47" t="s">
        <v>101</v>
      </c>
      <c r="AL64" s="47" t="s">
        <v>101</v>
      </c>
      <c r="AM64" s="47">
        <v>1</v>
      </c>
      <c r="AN64" s="47" t="s">
        <v>101</v>
      </c>
      <c r="AO64" s="47" t="s">
        <v>101</v>
      </c>
      <c r="AP64" s="47" t="s">
        <v>101</v>
      </c>
      <c r="AQ64" s="47" t="s">
        <v>101</v>
      </c>
      <c r="AR64" s="47" t="s">
        <v>101</v>
      </c>
      <c r="AS64" s="47" t="s">
        <v>101</v>
      </c>
      <c r="AT64" s="47" t="s">
        <v>101</v>
      </c>
      <c r="AU64" s="47" t="s">
        <v>101</v>
      </c>
      <c r="AV64" s="87">
        <v>2</v>
      </c>
      <c r="AW64" s="47" t="s">
        <v>101</v>
      </c>
      <c r="AX64" s="47" t="s">
        <v>101</v>
      </c>
      <c r="AY64" s="47" t="s">
        <v>101</v>
      </c>
      <c r="AZ64" s="47" t="s">
        <v>101</v>
      </c>
      <c r="BA64" s="47" t="s">
        <v>101</v>
      </c>
      <c r="BB64" s="47" t="s">
        <v>101</v>
      </c>
      <c r="BC64" s="47" t="s">
        <v>101</v>
      </c>
      <c r="BD64" s="47" t="s">
        <v>101</v>
      </c>
      <c r="BE64" s="47">
        <v>1</v>
      </c>
      <c r="BF64" s="47" t="s">
        <v>101</v>
      </c>
      <c r="BG64" s="47" t="s">
        <v>101</v>
      </c>
      <c r="BH64" s="47" t="s">
        <v>101</v>
      </c>
      <c r="BI64" s="47" t="s">
        <v>101</v>
      </c>
      <c r="BJ64" s="47">
        <v>1</v>
      </c>
      <c r="BK64" s="47" t="s">
        <v>101</v>
      </c>
      <c r="BL64" s="47" t="s">
        <v>101</v>
      </c>
      <c r="BM64" s="47" t="s">
        <v>101</v>
      </c>
      <c r="BN64" s="47" t="s">
        <v>101</v>
      </c>
      <c r="BO64" s="47">
        <v>1</v>
      </c>
      <c r="BP64" s="47" t="s">
        <v>101</v>
      </c>
      <c r="BQ64" s="47" t="s">
        <v>101</v>
      </c>
      <c r="BR64" s="47" t="s">
        <v>101</v>
      </c>
      <c r="BS64" s="47" t="s">
        <v>101</v>
      </c>
      <c r="BT64" s="47" t="s">
        <v>101</v>
      </c>
      <c r="BU64" s="47" t="s">
        <v>101</v>
      </c>
      <c r="BV64" s="47">
        <v>1</v>
      </c>
      <c r="BW64" s="47" t="s">
        <v>101</v>
      </c>
      <c r="BX64" s="47" t="s">
        <v>101</v>
      </c>
      <c r="BY64" s="47" t="s">
        <v>101</v>
      </c>
    </row>
    <row r="65" spans="1:77" ht="21" x14ac:dyDescent="0.35">
      <c r="A65">
        <v>1217</v>
      </c>
      <c r="B65" s="82" t="s">
        <v>98</v>
      </c>
      <c r="C65" s="25" t="str">
        <f>VLOOKUP($A65,'[1]LISTA DO OPZ'!$A$4:$Z$934,3,FALSE)</f>
        <v>Skorochód - Majewskiego</v>
      </c>
      <c r="D65" s="25" t="str">
        <f>VLOOKUP($A65,'[1]LISTA DO OPZ'!$A$4:$Z$934,2,FALSE)</f>
        <v>Karola Dickensa</v>
      </c>
      <c r="E65" s="25" t="str">
        <f>VLOOKUP($A65,'[1]LISTA DO OPZ'!$A$4:$Z$934,4,FALSE)</f>
        <v>gminna</v>
      </c>
      <c r="F65" s="25">
        <f>VLOOKUP($A65,'[1]LISTA DO OPZ'!$A$4:$Z$934,6,FALSE)</f>
        <v>2</v>
      </c>
      <c r="G65" s="25" t="str">
        <f>VLOOKUP($A65,'[1]LISTA DO OPZ'!$A$4:$Z$934,5,FALSE)</f>
        <v>przez Skorochód - Majewskiego N</v>
      </c>
      <c r="H65" s="25" t="str">
        <f>VLOOKUP($A65,'[1]LISTA DO OPZ'!$A$4:$Z$934,7,FALSE)</f>
        <v>Ochota</v>
      </c>
      <c r="I65" s="25" t="str">
        <f>VLOOKUP($A65,'[1]LISTA DO OPZ'!$A$4:$Z$934,14,FALSE)</f>
        <v>52.2054107, 20.9734181</v>
      </c>
      <c r="J65" s="32">
        <f t="shared" si="0"/>
        <v>1217</v>
      </c>
      <c r="K65" s="34">
        <f t="shared" si="1"/>
        <v>1217</v>
      </c>
      <c r="L65" s="89">
        <v>193</v>
      </c>
      <c r="M65" s="47">
        <v>8</v>
      </c>
      <c r="N65" s="47">
        <v>24</v>
      </c>
      <c r="O65" s="47">
        <v>10</v>
      </c>
      <c r="P65" s="47">
        <v>8</v>
      </c>
      <c r="Q65" s="47">
        <v>50</v>
      </c>
      <c r="R65" s="47" t="s">
        <v>101</v>
      </c>
      <c r="S65" s="47" t="s">
        <v>101</v>
      </c>
      <c r="T65" s="47" t="s">
        <v>101</v>
      </c>
      <c r="U65" s="47" t="s">
        <v>101</v>
      </c>
      <c r="V65" s="47" t="s">
        <v>101</v>
      </c>
      <c r="W65" s="47" t="s">
        <v>101</v>
      </c>
      <c r="X65" s="47" t="s">
        <v>101</v>
      </c>
      <c r="Y65" s="47" t="s">
        <v>101</v>
      </c>
      <c r="Z65" s="47" t="s">
        <v>101</v>
      </c>
      <c r="AA65" s="47" t="s">
        <v>101</v>
      </c>
      <c r="AB65" s="47" t="s">
        <v>101</v>
      </c>
      <c r="AC65" s="47" t="s">
        <v>101</v>
      </c>
      <c r="AD65" s="47">
        <v>1</v>
      </c>
      <c r="AE65" s="47" t="s">
        <v>101</v>
      </c>
      <c r="AF65" s="47" t="s">
        <v>101</v>
      </c>
      <c r="AG65" s="47">
        <v>1</v>
      </c>
      <c r="AH65" s="47" t="s">
        <v>101</v>
      </c>
      <c r="AI65" s="47" t="s">
        <v>101</v>
      </c>
      <c r="AJ65" s="47" t="s">
        <v>101</v>
      </c>
      <c r="AK65" s="47" t="s">
        <v>101</v>
      </c>
      <c r="AL65" s="47" t="s">
        <v>101</v>
      </c>
      <c r="AM65" s="47">
        <v>1</v>
      </c>
      <c r="AN65" s="47" t="s">
        <v>101</v>
      </c>
      <c r="AO65" s="47" t="s">
        <v>101</v>
      </c>
      <c r="AP65" s="47" t="s">
        <v>101</v>
      </c>
      <c r="AQ65" s="47" t="s">
        <v>101</v>
      </c>
      <c r="AR65" s="47" t="s">
        <v>101</v>
      </c>
      <c r="AS65" s="47" t="s">
        <v>101</v>
      </c>
      <c r="AT65" s="47" t="s">
        <v>101</v>
      </c>
      <c r="AU65" s="47" t="s">
        <v>101</v>
      </c>
      <c r="AV65" s="87">
        <v>3</v>
      </c>
      <c r="AW65" s="47" t="s">
        <v>101</v>
      </c>
      <c r="AX65" s="47" t="s">
        <v>101</v>
      </c>
      <c r="AY65" s="47" t="s">
        <v>101</v>
      </c>
      <c r="AZ65" s="47" t="s">
        <v>101</v>
      </c>
      <c r="BA65" s="47" t="s">
        <v>101</v>
      </c>
      <c r="BB65" s="47" t="s">
        <v>101</v>
      </c>
      <c r="BC65" s="47" t="s">
        <v>101</v>
      </c>
      <c r="BD65" s="47" t="s">
        <v>101</v>
      </c>
      <c r="BE65" s="47" t="s">
        <v>101</v>
      </c>
      <c r="BF65" s="47" t="s">
        <v>101</v>
      </c>
      <c r="BG65" s="47">
        <v>1</v>
      </c>
      <c r="BH65" s="47" t="s">
        <v>101</v>
      </c>
      <c r="BI65" s="47" t="s">
        <v>101</v>
      </c>
      <c r="BJ65" s="47">
        <v>1</v>
      </c>
      <c r="BK65" s="47" t="s">
        <v>101</v>
      </c>
      <c r="BL65" s="47" t="s">
        <v>101</v>
      </c>
      <c r="BM65" s="47" t="s">
        <v>101</v>
      </c>
      <c r="BN65" s="47" t="s">
        <v>101</v>
      </c>
      <c r="BO65" s="47">
        <v>1</v>
      </c>
      <c r="BP65" s="47" t="s">
        <v>101</v>
      </c>
      <c r="BQ65" s="47" t="s">
        <v>101</v>
      </c>
      <c r="BR65" s="47" t="s">
        <v>101</v>
      </c>
      <c r="BS65" s="47" t="s">
        <v>101</v>
      </c>
      <c r="BT65" s="47" t="s">
        <v>101</v>
      </c>
      <c r="BU65" s="47" t="s">
        <v>101</v>
      </c>
      <c r="BV65" s="47" t="s">
        <v>101</v>
      </c>
      <c r="BW65" s="47" t="s">
        <v>101</v>
      </c>
      <c r="BX65" s="47" t="s">
        <v>101</v>
      </c>
      <c r="BY65" s="47" t="s">
        <v>101</v>
      </c>
    </row>
    <row r="66" spans="1:77" ht="21" x14ac:dyDescent="0.35">
      <c r="A66">
        <v>1218</v>
      </c>
      <c r="B66" s="82" t="s">
        <v>98</v>
      </c>
      <c r="C66" s="25" t="str">
        <f>VLOOKUP($A66,'[1]LISTA DO OPZ'!$A$4:$Z$934,3,FALSE)</f>
        <v>Skorochód - Majewskiego</v>
      </c>
      <c r="D66" s="25" t="str">
        <f>VLOOKUP($A66,'[1]LISTA DO OPZ'!$A$4:$Z$934,2,FALSE)</f>
        <v>Karola Dickensa</v>
      </c>
      <c r="E66" s="25" t="str">
        <f>VLOOKUP($A66,'[1]LISTA DO OPZ'!$A$4:$Z$934,4,FALSE)</f>
        <v>gminna</v>
      </c>
      <c r="F66" s="25">
        <f>VLOOKUP($A66,'[1]LISTA DO OPZ'!$A$4:$Z$934,6,FALSE)</f>
        <v>2</v>
      </c>
      <c r="G66" s="25" t="str">
        <f>VLOOKUP($A66,'[1]LISTA DO OPZ'!$A$4:$Z$934,5,FALSE)</f>
        <v>przez Skorochód - Majewskiego S</v>
      </c>
      <c r="H66" s="25" t="str">
        <f>VLOOKUP($A66,'[1]LISTA DO OPZ'!$A$4:$Z$934,7,FALSE)</f>
        <v>Ochota</v>
      </c>
      <c r="I66" s="25" t="str">
        <f>VLOOKUP($A66,'[1]LISTA DO OPZ'!$A$4:$Z$934,14,FALSE)</f>
        <v>52.2052644, 20.9732732</v>
      </c>
      <c r="J66" s="32">
        <f t="shared" si="0"/>
        <v>1218</v>
      </c>
      <c r="K66" s="34">
        <f t="shared" si="1"/>
        <v>1218</v>
      </c>
      <c r="L66" s="89">
        <v>25</v>
      </c>
      <c r="M66" s="47">
        <v>26</v>
      </c>
      <c r="N66" s="47">
        <v>110</v>
      </c>
      <c r="O66" s="47">
        <v>8</v>
      </c>
      <c r="P66" s="47">
        <v>14</v>
      </c>
      <c r="Q66" s="47">
        <v>158</v>
      </c>
      <c r="R66" s="47" t="s">
        <v>101</v>
      </c>
      <c r="S66" s="47" t="s">
        <v>101</v>
      </c>
      <c r="T66" s="47">
        <v>1</v>
      </c>
      <c r="U66" s="47" t="s">
        <v>101</v>
      </c>
      <c r="V66" s="47" t="s">
        <v>101</v>
      </c>
      <c r="W66" s="47" t="s">
        <v>101</v>
      </c>
      <c r="X66" s="47" t="s">
        <v>101</v>
      </c>
      <c r="Y66" s="47" t="s">
        <v>101</v>
      </c>
      <c r="Z66" s="47" t="s">
        <v>101</v>
      </c>
      <c r="AA66" s="47" t="s">
        <v>101</v>
      </c>
      <c r="AB66" s="47">
        <v>1</v>
      </c>
      <c r="AC66" s="47" t="s">
        <v>101</v>
      </c>
      <c r="AD66" s="47" t="s">
        <v>101</v>
      </c>
      <c r="AE66" s="47" t="s">
        <v>101</v>
      </c>
      <c r="AF66" s="47" t="s">
        <v>101</v>
      </c>
      <c r="AG66" s="47" t="s">
        <v>101</v>
      </c>
      <c r="AH66" s="47" t="s">
        <v>101</v>
      </c>
      <c r="AI66" s="47" t="s">
        <v>101</v>
      </c>
      <c r="AJ66" s="47" t="s">
        <v>101</v>
      </c>
      <c r="AK66" s="47" t="s">
        <v>101</v>
      </c>
      <c r="AL66" s="47" t="s">
        <v>101</v>
      </c>
      <c r="AM66" s="47">
        <v>1</v>
      </c>
      <c r="AN66" s="47" t="s">
        <v>101</v>
      </c>
      <c r="AO66" s="47" t="s">
        <v>101</v>
      </c>
      <c r="AP66" s="47" t="s">
        <v>101</v>
      </c>
      <c r="AQ66" s="47" t="s">
        <v>101</v>
      </c>
      <c r="AR66" s="47" t="s">
        <v>101</v>
      </c>
      <c r="AS66" s="47" t="s">
        <v>101</v>
      </c>
      <c r="AT66" s="47" t="s">
        <v>101</v>
      </c>
      <c r="AU66" s="47" t="s">
        <v>101</v>
      </c>
      <c r="AV66" s="87">
        <v>3</v>
      </c>
      <c r="AW66" s="47" t="s">
        <v>101</v>
      </c>
      <c r="AX66" s="47" t="s">
        <v>101</v>
      </c>
      <c r="AY66" s="47" t="s">
        <v>101</v>
      </c>
      <c r="AZ66" s="47">
        <v>1</v>
      </c>
      <c r="BA66" s="47" t="s">
        <v>101</v>
      </c>
      <c r="BB66" s="47" t="s">
        <v>101</v>
      </c>
      <c r="BC66" s="47" t="s">
        <v>101</v>
      </c>
      <c r="BD66" s="47" t="s">
        <v>101</v>
      </c>
      <c r="BE66" s="47">
        <v>1</v>
      </c>
      <c r="BF66" s="47" t="s">
        <v>101</v>
      </c>
      <c r="BG66" s="47" t="s">
        <v>101</v>
      </c>
      <c r="BH66" s="47" t="s">
        <v>101</v>
      </c>
      <c r="BI66" s="47" t="s">
        <v>101</v>
      </c>
      <c r="BJ66" s="47" t="s">
        <v>101</v>
      </c>
      <c r="BK66" s="47" t="s">
        <v>101</v>
      </c>
      <c r="BL66" s="47" t="s">
        <v>101</v>
      </c>
      <c r="BM66" s="47" t="s">
        <v>101</v>
      </c>
      <c r="BN66" s="47" t="s">
        <v>101</v>
      </c>
      <c r="BO66" s="47">
        <v>1</v>
      </c>
      <c r="BP66" s="47" t="s">
        <v>101</v>
      </c>
      <c r="BQ66" s="47" t="s">
        <v>101</v>
      </c>
      <c r="BR66" s="47" t="s">
        <v>101</v>
      </c>
      <c r="BS66" s="47">
        <v>1</v>
      </c>
      <c r="BT66" s="47" t="s">
        <v>101</v>
      </c>
      <c r="BU66" s="47" t="s">
        <v>101</v>
      </c>
      <c r="BV66" s="47" t="s">
        <v>101</v>
      </c>
      <c r="BW66" s="47" t="s">
        <v>101</v>
      </c>
      <c r="BX66" s="47" t="s">
        <v>101</v>
      </c>
      <c r="BY66" s="47" t="s">
        <v>101</v>
      </c>
    </row>
    <row r="67" spans="1:77" ht="21" x14ac:dyDescent="0.35">
      <c r="A67">
        <v>1219</v>
      </c>
      <c r="B67" s="82" t="s">
        <v>98</v>
      </c>
      <c r="C67" s="25" t="str">
        <f>VLOOKUP($A67,'[1]LISTA DO OPZ'!$A$4:$Z$934,3,FALSE)</f>
        <v>Skarżyńskiego</v>
      </c>
      <c r="D67" s="25" t="str">
        <f>VLOOKUP($A67,'[1]LISTA DO OPZ'!$A$4:$Z$934,2,FALSE)</f>
        <v>Karola Dickensa</v>
      </c>
      <c r="E67" s="25" t="str">
        <f>VLOOKUP($A67,'[1]LISTA DO OPZ'!$A$4:$Z$934,4,FALSE)</f>
        <v>powiatowa</v>
      </c>
      <c r="F67" s="25">
        <f>VLOOKUP($A67,'[1]LISTA DO OPZ'!$A$4:$Z$934,6,FALSE)</f>
        <v>4</v>
      </c>
      <c r="G67" s="25" t="str">
        <f>VLOOKUP($A67,'[1]LISTA DO OPZ'!$A$4:$Z$934,5,FALSE)</f>
        <v>przez Dickensa W</v>
      </c>
      <c r="H67" s="25" t="str">
        <f>VLOOKUP($A67,'[1]LISTA DO OPZ'!$A$4:$Z$934,7,FALSE)</f>
        <v>Ochota</v>
      </c>
      <c r="I67" s="25" t="str">
        <f>VLOOKUP($A67,'[1]LISTA DO OPZ'!$A$4:$Z$934,14,FALSE)</f>
        <v>52.2063295, 20.9703711</v>
      </c>
      <c r="J67" s="32">
        <f t="shared" si="0"/>
        <v>1219</v>
      </c>
      <c r="K67" s="34">
        <f t="shared" si="1"/>
        <v>1219</v>
      </c>
      <c r="L67" s="89">
        <v>914</v>
      </c>
      <c r="M67" s="47">
        <v>0</v>
      </c>
      <c r="N67" s="47">
        <v>25</v>
      </c>
      <c r="O67" s="47">
        <v>8</v>
      </c>
      <c r="P67" s="47">
        <v>0</v>
      </c>
      <c r="Q67" s="47">
        <v>33</v>
      </c>
      <c r="R67" s="47" t="s">
        <v>101</v>
      </c>
      <c r="S67" s="47" t="s">
        <v>101</v>
      </c>
      <c r="T67" s="47">
        <v>1</v>
      </c>
      <c r="U67" s="47" t="s">
        <v>101</v>
      </c>
      <c r="V67" s="47" t="s">
        <v>101</v>
      </c>
      <c r="W67" s="47" t="s">
        <v>101</v>
      </c>
      <c r="X67" s="47" t="s">
        <v>101</v>
      </c>
      <c r="Y67" s="47" t="s">
        <v>101</v>
      </c>
      <c r="Z67" s="47" t="s">
        <v>101</v>
      </c>
      <c r="AA67" s="47" t="s">
        <v>101</v>
      </c>
      <c r="AB67" s="47">
        <v>1</v>
      </c>
      <c r="AC67" s="47" t="s">
        <v>101</v>
      </c>
      <c r="AD67" s="47" t="s">
        <v>101</v>
      </c>
      <c r="AE67" s="47" t="s">
        <v>101</v>
      </c>
      <c r="AF67" s="47" t="s">
        <v>101</v>
      </c>
      <c r="AG67" s="47">
        <v>1</v>
      </c>
      <c r="AH67" s="47" t="s">
        <v>101</v>
      </c>
      <c r="AI67" s="47" t="s">
        <v>101</v>
      </c>
      <c r="AJ67" s="47" t="s">
        <v>101</v>
      </c>
      <c r="AK67" s="47" t="s">
        <v>101</v>
      </c>
      <c r="AL67" s="47" t="s">
        <v>101</v>
      </c>
      <c r="AM67" s="47" t="s">
        <v>101</v>
      </c>
      <c r="AN67" s="47" t="s">
        <v>101</v>
      </c>
      <c r="AO67" s="47" t="s">
        <v>101</v>
      </c>
      <c r="AP67" s="47" t="s">
        <v>101</v>
      </c>
      <c r="AQ67" s="47" t="s">
        <v>101</v>
      </c>
      <c r="AR67" s="47" t="s">
        <v>101</v>
      </c>
      <c r="AS67" s="47" t="s">
        <v>101</v>
      </c>
      <c r="AT67" s="47" t="s">
        <v>101</v>
      </c>
      <c r="AU67" s="47" t="s">
        <v>101</v>
      </c>
      <c r="AV67" s="87">
        <v>2</v>
      </c>
      <c r="AW67" s="47" t="s">
        <v>101</v>
      </c>
      <c r="AX67" s="47" t="s">
        <v>101</v>
      </c>
      <c r="AY67" s="47" t="s">
        <v>101</v>
      </c>
      <c r="AZ67" s="47">
        <v>1</v>
      </c>
      <c r="BA67" s="47" t="s">
        <v>101</v>
      </c>
      <c r="BB67" s="47" t="s">
        <v>101</v>
      </c>
      <c r="BC67" s="47" t="s">
        <v>101</v>
      </c>
      <c r="BD67" s="47" t="s">
        <v>101</v>
      </c>
      <c r="BE67" s="47">
        <v>1</v>
      </c>
      <c r="BF67" s="47" t="s">
        <v>101</v>
      </c>
      <c r="BG67" s="47" t="s">
        <v>101</v>
      </c>
      <c r="BH67" s="47" t="s">
        <v>101</v>
      </c>
      <c r="BI67" s="47" t="s">
        <v>101</v>
      </c>
      <c r="BJ67" s="47">
        <v>1</v>
      </c>
      <c r="BK67" s="47" t="s">
        <v>101</v>
      </c>
      <c r="BL67" s="47" t="s">
        <v>101</v>
      </c>
      <c r="BM67" s="47" t="s">
        <v>101</v>
      </c>
      <c r="BN67" s="47" t="s">
        <v>101</v>
      </c>
      <c r="BO67" s="47" t="s">
        <v>101</v>
      </c>
      <c r="BP67" s="47" t="s">
        <v>101</v>
      </c>
      <c r="BQ67" s="47" t="s">
        <v>101</v>
      </c>
      <c r="BR67" s="47" t="s">
        <v>101</v>
      </c>
      <c r="BS67" s="47">
        <v>1</v>
      </c>
      <c r="BT67" s="47" t="s">
        <v>101</v>
      </c>
      <c r="BU67" s="47" t="s">
        <v>101</v>
      </c>
      <c r="BV67" s="47">
        <v>1</v>
      </c>
      <c r="BW67" s="47" t="s">
        <v>101</v>
      </c>
      <c r="BX67" s="47" t="s">
        <v>101</v>
      </c>
      <c r="BY67" s="47" t="s">
        <v>101</v>
      </c>
    </row>
    <row r="68" spans="1:77" ht="21" x14ac:dyDescent="0.35">
      <c r="A68">
        <v>1220</v>
      </c>
      <c r="B68" s="82" t="s">
        <v>98</v>
      </c>
      <c r="C68" s="25" t="str">
        <f>VLOOKUP($A68,'[1]LISTA DO OPZ'!$A$4:$Z$934,3,FALSE)</f>
        <v>Skarżyńskiego</v>
      </c>
      <c r="D68" s="25" t="str">
        <f>VLOOKUP($A68,'[1]LISTA DO OPZ'!$A$4:$Z$934,2,FALSE)</f>
        <v>Karola Dickensa</v>
      </c>
      <c r="E68" s="25" t="str">
        <f>VLOOKUP($A68,'[1]LISTA DO OPZ'!$A$4:$Z$934,4,FALSE)</f>
        <v>powiatowa</v>
      </c>
      <c r="F68" s="25">
        <f>VLOOKUP($A68,'[1]LISTA DO OPZ'!$A$4:$Z$934,6,FALSE)</f>
        <v>4</v>
      </c>
      <c r="G68" s="25" t="str">
        <f>VLOOKUP($A68,'[1]LISTA DO OPZ'!$A$4:$Z$934,5,FALSE)</f>
        <v>przez Dickensa E</v>
      </c>
      <c r="H68" s="25" t="str">
        <f>VLOOKUP($A68,'[1]LISTA DO OPZ'!$A$4:$Z$934,7,FALSE)</f>
        <v>Ochota</v>
      </c>
      <c r="I68" s="25" t="str">
        <f>VLOOKUP($A68,'[1]LISTA DO OPZ'!$A$4:$Z$934,14,FALSE)</f>
        <v>52.206235, 20.9706178</v>
      </c>
      <c r="J68" s="32">
        <f t="shared" si="0"/>
        <v>1220</v>
      </c>
      <c r="K68" s="34">
        <f t="shared" si="1"/>
        <v>1220</v>
      </c>
      <c r="L68" s="89">
        <v>1020</v>
      </c>
      <c r="M68" s="47">
        <v>0</v>
      </c>
      <c r="N68" s="47">
        <v>13</v>
      </c>
      <c r="O68" s="47">
        <v>4</v>
      </c>
      <c r="P68" s="47">
        <v>0</v>
      </c>
      <c r="Q68" s="47">
        <v>18</v>
      </c>
      <c r="R68" s="47" t="s">
        <v>101</v>
      </c>
      <c r="S68" s="47" t="s">
        <v>101</v>
      </c>
      <c r="T68" s="47" t="s">
        <v>101</v>
      </c>
      <c r="U68" s="47" t="s">
        <v>101</v>
      </c>
      <c r="V68" s="47" t="s">
        <v>101</v>
      </c>
      <c r="W68" s="47">
        <v>1</v>
      </c>
      <c r="X68" s="47" t="s">
        <v>101</v>
      </c>
      <c r="Y68" s="47" t="s">
        <v>101</v>
      </c>
      <c r="Z68" s="47" t="s">
        <v>101</v>
      </c>
      <c r="AA68" s="47" t="s">
        <v>101</v>
      </c>
      <c r="AB68" s="47">
        <v>1</v>
      </c>
      <c r="AC68" s="47" t="s">
        <v>101</v>
      </c>
      <c r="AD68" s="47" t="s">
        <v>101</v>
      </c>
      <c r="AE68" s="47" t="s">
        <v>101</v>
      </c>
      <c r="AF68" s="47" t="s">
        <v>101</v>
      </c>
      <c r="AG68" s="47">
        <v>1</v>
      </c>
      <c r="AH68" s="47" t="s">
        <v>101</v>
      </c>
      <c r="AI68" s="47" t="s">
        <v>101</v>
      </c>
      <c r="AJ68" s="47" t="s">
        <v>101</v>
      </c>
      <c r="AK68" s="47" t="s">
        <v>101</v>
      </c>
      <c r="AL68" s="47" t="s">
        <v>101</v>
      </c>
      <c r="AM68" s="47">
        <v>1</v>
      </c>
      <c r="AN68" s="47" t="s">
        <v>101</v>
      </c>
      <c r="AO68" s="47" t="s">
        <v>101</v>
      </c>
      <c r="AP68" s="47" t="s">
        <v>101</v>
      </c>
      <c r="AQ68" s="47" t="s">
        <v>101</v>
      </c>
      <c r="AR68" s="47" t="s">
        <v>101</v>
      </c>
      <c r="AS68" s="47" t="s">
        <v>101</v>
      </c>
      <c r="AT68" s="47" t="s">
        <v>101</v>
      </c>
      <c r="AU68" s="47" t="s">
        <v>101</v>
      </c>
      <c r="AV68" s="87">
        <v>2</v>
      </c>
      <c r="AW68" s="47" t="s">
        <v>101</v>
      </c>
      <c r="AX68" s="47" t="s">
        <v>101</v>
      </c>
      <c r="AY68" s="47" t="s">
        <v>101</v>
      </c>
      <c r="AZ68" s="47" t="s">
        <v>101</v>
      </c>
      <c r="BA68" s="47" t="s">
        <v>101</v>
      </c>
      <c r="BB68" s="47" t="s">
        <v>101</v>
      </c>
      <c r="BC68" s="47" t="s">
        <v>101</v>
      </c>
      <c r="BD68" s="47" t="s">
        <v>101</v>
      </c>
      <c r="BE68" s="47">
        <v>1</v>
      </c>
      <c r="BF68" s="47" t="s">
        <v>101</v>
      </c>
      <c r="BG68" s="47" t="s">
        <v>101</v>
      </c>
      <c r="BH68" s="47" t="s">
        <v>101</v>
      </c>
      <c r="BI68" s="47" t="s">
        <v>101</v>
      </c>
      <c r="BJ68" s="47">
        <v>1</v>
      </c>
      <c r="BK68" s="47" t="s">
        <v>101</v>
      </c>
      <c r="BL68" s="47" t="s">
        <v>101</v>
      </c>
      <c r="BM68" s="47" t="s">
        <v>101</v>
      </c>
      <c r="BN68" s="47" t="s">
        <v>101</v>
      </c>
      <c r="BO68" s="47">
        <v>1</v>
      </c>
      <c r="BP68" s="47" t="s">
        <v>101</v>
      </c>
      <c r="BQ68" s="47" t="s">
        <v>101</v>
      </c>
      <c r="BR68" s="47" t="s">
        <v>101</v>
      </c>
      <c r="BS68" s="47" t="s">
        <v>101</v>
      </c>
      <c r="BT68" s="47" t="s">
        <v>101</v>
      </c>
      <c r="BU68" s="47" t="s">
        <v>101</v>
      </c>
      <c r="BV68" s="47">
        <v>1</v>
      </c>
      <c r="BW68" s="47" t="s">
        <v>101</v>
      </c>
      <c r="BX68" s="47" t="s">
        <v>101</v>
      </c>
      <c r="BY68" s="47" t="s">
        <v>101</v>
      </c>
    </row>
    <row r="69" spans="1:77" ht="21" x14ac:dyDescent="0.35">
      <c r="A69">
        <v>1221</v>
      </c>
      <c r="B69" s="82" t="s">
        <v>98</v>
      </c>
      <c r="C69" s="25" t="str">
        <f>VLOOKUP($A69,'[1]LISTA DO OPZ'!$A$4:$Z$934,3,FALSE)</f>
        <v>Skarżyńskiego</v>
      </c>
      <c r="D69" s="25" t="str">
        <f>VLOOKUP($A69,'[1]LISTA DO OPZ'!$A$4:$Z$934,2,FALSE)</f>
        <v>Karola Dickensa</v>
      </c>
      <c r="E69" s="25" t="str">
        <f>VLOOKUP($A69,'[1]LISTA DO OPZ'!$A$4:$Z$934,4,FALSE)</f>
        <v>gminna</v>
      </c>
      <c r="F69" s="25">
        <f>VLOOKUP($A69,'[1]LISTA DO OPZ'!$A$4:$Z$934,6,FALSE)</f>
        <v>1</v>
      </c>
      <c r="G69" s="25" t="str">
        <f>VLOOKUP($A69,'[1]LISTA DO OPZ'!$A$4:$Z$934,5,FALSE)</f>
        <v>przez Skarżyńskiego N</v>
      </c>
      <c r="H69" s="25" t="str">
        <f>VLOOKUP($A69,'[1]LISTA DO OPZ'!$A$4:$Z$934,7,FALSE)</f>
        <v>Ochota</v>
      </c>
      <c r="I69" s="25" t="str">
        <f>VLOOKUP($A69,'[1]LISTA DO OPZ'!$A$4:$Z$934,14,FALSE)</f>
        <v>52.2063599, 20.9705628</v>
      </c>
      <c r="J69" s="32">
        <f t="shared" ref="J69:J132" si="2">HYPERLINK("http://maps.google.com/maps?q="&amp;I69,A69)</f>
        <v>1221</v>
      </c>
      <c r="K69" s="34">
        <f t="shared" ref="K69:K132" si="3">HYPERLINK(CONCATENATE(A69,".pdf"),A69)</f>
        <v>1221</v>
      </c>
      <c r="L69" s="89">
        <v>92</v>
      </c>
      <c r="M69" s="47">
        <v>7</v>
      </c>
      <c r="N69" s="47">
        <v>115</v>
      </c>
      <c r="O69" s="47">
        <v>20</v>
      </c>
      <c r="P69" s="47">
        <v>0</v>
      </c>
      <c r="Q69" s="47">
        <v>142</v>
      </c>
      <c r="R69" s="47" t="s">
        <v>101</v>
      </c>
      <c r="S69" s="47" t="s">
        <v>101</v>
      </c>
      <c r="T69" s="47">
        <v>1</v>
      </c>
      <c r="U69" s="47" t="s">
        <v>101</v>
      </c>
      <c r="V69" s="47" t="s">
        <v>101</v>
      </c>
      <c r="W69" s="47" t="s">
        <v>101</v>
      </c>
      <c r="X69" s="47" t="s">
        <v>101</v>
      </c>
      <c r="Y69" s="47" t="s">
        <v>101</v>
      </c>
      <c r="Z69" s="47" t="s">
        <v>101</v>
      </c>
      <c r="AA69" s="47" t="s">
        <v>101</v>
      </c>
      <c r="AB69" s="47" t="s">
        <v>101</v>
      </c>
      <c r="AC69" s="47" t="s">
        <v>101</v>
      </c>
      <c r="AD69" s="47">
        <v>1</v>
      </c>
      <c r="AE69" s="47" t="s">
        <v>101</v>
      </c>
      <c r="AF69" s="47" t="s">
        <v>101</v>
      </c>
      <c r="AG69" s="47">
        <v>1</v>
      </c>
      <c r="AH69" s="47" t="s">
        <v>101</v>
      </c>
      <c r="AI69" s="47" t="s">
        <v>101</v>
      </c>
      <c r="AJ69" s="47" t="s">
        <v>101</v>
      </c>
      <c r="AK69" s="47" t="s">
        <v>101</v>
      </c>
      <c r="AL69" s="47" t="s">
        <v>101</v>
      </c>
      <c r="AM69" s="47" t="s">
        <v>101</v>
      </c>
      <c r="AN69" s="47" t="s">
        <v>101</v>
      </c>
      <c r="AO69" s="47" t="s">
        <v>101</v>
      </c>
      <c r="AP69" s="47" t="s">
        <v>101</v>
      </c>
      <c r="AQ69" s="47" t="s">
        <v>101</v>
      </c>
      <c r="AR69" s="47" t="s">
        <v>101</v>
      </c>
      <c r="AS69" s="47" t="s">
        <v>101</v>
      </c>
      <c r="AT69" s="47" t="s">
        <v>101</v>
      </c>
      <c r="AU69" s="47" t="s">
        <v>101</v>
      </c>
      <c r="AV69" s="87">
        <v>3</v>
      </c>
      <c r="AW69" s="47" t="s">
        <v>101</v>
      </c>
      <c r="AX69" s="47" t="s">
        <v>101</v>
      </c>
      <c r="AY69" s="47">
        <v>1</v>
      </c>
      <c r="AZ69" s="47">
        <v>1</v>
      </c>
      <c r="BA69" s="47" t="s">
        <v>101</v>
      </c>
      <c r="BB69" s="47" t="s">
        <v>101</v>
      </c>
      <c r="BC69" s="47" t="s">
        <v>101</v>
      </c>
      <c r="BD69" s="47" t="s">
        <v>101</v>
      </c>
      <c r="BE69" s="47" t="s">
        <v>101</v>
      </c>
      <c r="BF69" s="47" t="s">
        <v>101</v>
      </c>
      <c r="BG69" s="47">
        <v>1</v>
      </c>
      <c r="BH69" s="47" t="s">
        <v>101</v>
      </c>
      <c r="BI69" s="47" t="s">
        <v>101</v>
      </c>
      <c r="BJ69" s="47">
        <v>1</v>
      </c>
      <c r="BK69" s="47" t="s">
        <v>101</v>
      </c>
      <c r="BL69" s="47" t="s">
        <v>101</v>
      </c>
      <c r="BM69" s="47" t="s">
        <v>101</v>
      </c>
      <c r="BN69" s="47" t="s">
        <v>101</v>
      </c>
      <c r="BO69" s="47" t="s">
        <v>101</v>
      </c>
      <c r="BP69" s="47" t="s">
        <v>101</v>
      </c>
      <c r="BQ69" s="47" t="s">
        <v>101</v>
      </c>
      <c r="BR69" s="47" t="s">
        <v>101</v>
      </c>
      <c r="BS69" s="47" t="s">
        <v>101</v>
      </c>
      <c r="BT69" s="47" t="s">
        <v>101</v>
      </c>
      <c r="BU69" s="47" t="s">
        <v>101</v>
      </c>
      <c r="BV69" s="47" t="s">
        <v>101</v>
      </c>
      <c r="BW69" s="47" t="s">
        <v>101</v>
      </c>
      <c r="BX69" s="47" t="s">
        <v>101</v>
      </c>
      <c r="BY69" s="47" t="s">
        <v>101</v>
      </c>
    </row>
    <row r="70" spans="1:77" ht="21" x14ac:dyDescent="0.35">
      <c r="A70">
        <v>1222</v>
      </c>
      <c r="B70" s="82" t="s">
        <v>98</v>
      </c>
      <c r="C70" s="25" t="str">
        <f>VLOOKUP($A70,'[1]LISTA DO OPZ'!$A$4:$Z$934,3,FALSE)</f>
        <v>Skarżyńskiego</v>
      </c>
      <c r="D70" s="25" t="str">
        <f>VLOOKUP($A70,'[1]LISTA DO OPZ'!$A$4:$Z$934,2,FALSE)</f>
        <v>Karola Dickensa</v>
      </c>
      <c r="E70" s="25" t="str">
        <f>VLOOKUP($A70,'[1]LISTA DO OPZ'!$A$4:$Z$934,4,FALSE)</f>
        <v>gminna</v>
      </c>
      <c r="F70" s="25">
        <f>VLOOKUP($A70,'[1]LISTA DO OPZ'!$A$4:$Z$934,6,FALSE)</f>
        <v>2</v>
      </c>
      <c r="G70" s="25" t="str">
        <f>VLOOKUP($A70,'[1]LISTA DO OPZ'!$A$4:$Z$934,5,FALSE)</f>
        <v>przez Geodetów S</v>
      </c>
      <c r="H70" s="25" t="str">
        <f>VLOOKUP($A70,'[1]LISTA DO OPZ'!$A$4:$Z$934,7,FALSE)</f>
        <v>Ochota</v>
      </c>
      <c r="I70" s="25" t="str">
        <f>VLOOKUP($A70,'[1]LISTA DO OPZ'!$A$4:$Z$934,14,FALSE)</f>
        <v>52.206199700000006, 20.970414</v>
      </c>
      <c r="J70" s="32">
        <f t="shared" si="2"/>
        <v>1222</v>
      </c>
      <c r="K70" s="34">
        <f t="shared" si="3"/>
        <v>1222</v>
      </c>
      <c r="L70" s="89">
        <v>486</v>
      </c>
      <c r="M70" s="47">
        <v>69</v>
      </c>
      <c r="N70" s="47">
        <v>159</v>
      </c>
      <c r="O70" s="47">
        <v>52</v>
      </c>
      <c r="P70" s="47">
        <v>0</v>
      </c>
      <c r="Q70" s="47">
        <v>280</v>
      </c>
      <c r="R70" s="47" t="s">
        <v>101</v>
      </c>
      <c r="S70" s="47" t="s">
        <v>101</v>
      </c>
      <c r="T70" s="47">
        <v>1</v>
      </c>
      <c r="U70" s="47" t="s">
        <v>101</v>
      </c>
      <c r="V70" s="47" t="s">
        <v>101</v>
      </c>
      <c r="W70" s="47" t="s">
        <v>101</v>
      </c>
      <c r="X70" s="47" t="s">
        <v>101</v>
      </c>
      <c r="Y70" s="47" t="s">
        <v>101</v>
      </c>
      <c r="Z70" s="47" t="s">
        <v>101</v>
      </c>
      <c r="AA70" s="47" t="s">
        <v>101</v>
      </c>
      <c r="AB70" s="47" t="s">
        <v>101</v>
      </c>
      <c r="AC70" s="47" t="s">
        <v>101</v>
      </c>
      <c r="AD70" s="47" t="s">
        <v>101</v>
      </c>
      <c r="AE70" s="47" t="s">
        <v>101</v>
      </c>
      <c r="AF70" s="47" t="s">
        <v>101</v>
      </c>
      <c r="AG70" s="47" t="s">
        <v>101</v>
      </c>
      <c r="AH70" s="47" t="s">
        <v>101</v>
      </c>
      <c r="AI70" s="47" t="s">
        <v>101</v>
      </c>
      <c r="AJ70" s="47" t="s">
        <v>101</v>
      </c>
      <c r="AK70" s="47" t="s">
        <v>101</v>
      </c>
      <c r="AL70" s="47" t="s">
        <v>101</v>
      </c>
      <c r="AM70" s="47">
        <v>1</v>
      </c>
      <c r="AN70" s="47" t="s">
        <v>101</v>
      </c>
      <c r="AO70" s="47" t="s">
        <v>101</v>
      </c>
      <c r="AP70" s="47" t="s">
        <v>101</v>
      </c>
      <c r="AQ70" s="47" t="s">
        <v>101</v>
      </c>
      <c r="AR70" s="47" t="s">
        <v>101</v>
      </c>
      <c r="AS70" s="47" t="s">
        <v>101</v>
      </c>
      <c r="AT70" s="47" t="s">
        <v>101</v>
      </c>
      <c r="AU70" s="47" t="s">
        <v>101</v>
      </c>
      <c r="AV70" s="87">
        <v>3</v>
      </c>
      <c r="AW70" s="47" t="s">
        <v>101</v>
      </c>
      <c r="AX70" s="47" t="s">
        <v>101</v>
      </c>
      <c r="AY70" s="47">
        <v>1</v>
      </c>
      <c r="AZ70" s="47">
        <v>1</v>
      </c>
      <c r="BA70" s="47" t="s">
        <v>101</v>
      </c>
      <c r="BB70" s="47" t="s">
        <v>101</v>
      </c>
      <c r="BC70" s="47" t="s">
        <v>101</v>
      </c>
      <c r="BD70" s="47" t="s">
        <v>101</v>
      </c>
      <c r="BE70" s="47" t="s">
        <v>101</v>
      </c>
      <c r="BF70" s="47" t="s">
        <v>101</v>
      </c>
      <c r="BG70" s="47" t="s">
        <v>101</v>
      </c>
      <c r="BH70" s="47" t="s">
        <v>101</v>
      </c>
      <c r="BI70" s="47" t="s">
        <v>101</v>
      </c>
      <c r="BJ70" s="47" t="s">
        <v>101</v>
      </c>
      <c r="BK70" s="47" t="s">
        <v>101</v>
      </c>
      <c r="BL70" s="47" t="s">
        <v>101</v>
      </c>
      <c r="BM70" s="47" t="s">
        <v>101</v>
      </c>
      <c r="BN70" s="47" t="s">
        <v>101</v>
      </c>
      <c r="BO70" s="47" t="s">
        <v>101</v>
      </c>
      <c r="BP70" s="47" t="s">
        <v>101</v>
      </c>
      <c r="BQ70" s="47" t="s">
        <v>101</v>
      </c>
      <c r="BR70" s="47" t="s">
        <v>101</v>
      </c>
      <c r="BS70" s="47">
        <v>1</v>
      </c>
      <c r="BT70" s="47" t="s">
        <v>101</v>
      </c>
      <c r="BU70" s="47" t="s">
        <v>101</v>
      </c>
      <c r="BV70" s="47" t="s">
        <v>101</v>
      </c>
      <c r="BW70" s="47" t="s">
        <v>101</v>
      </c>
      <c r="BX70" s="47" t="s">
        <v>101</v>
      </c>
      <c r="BY70" s="47" t="s">
        <v>101</v>
      </c>
    </row>
    <row r="71" spans="1:77" ht="21" x14ac:dyDescent="0.35">
      <c r="A71">
        <v>1223</v>
      </c>
      <c r="B71" s="82" t="s">
        <v>98</v>
      </c>
      <c r="C71" s="25" t="str">
        <f>VLOOKUP($A71,'[1]LISTA DO OPZ'!$A$4:$Z$934,3,FALSE)</f>
        <v>Trzech Budrysów</v>
      </c>
      <c r="D71" s="25" t="str">
        <f>VLOOKUP($A71,'[1]LISTA DO OPZ'!$A$4:$Z$934,2,FALSE)</f>
        <v>Karola Dickensa</v>
      </c>
      <c r="E71" s="25" t="str">
        <f>VLOOKUP($A71,'[1]LISTA DO OPZ'!$A$4:$Z$934,4,FALSE)</f>
        <v>powiatowa</v>
      </c>
      <c r="F71" s="25">
        <f>VLOOKUP($A71,'[1]LISTA DO OPZ'!$A$4:$Z$934,6,FALSE)</f>
        <v>4</v>
      </c>
      <c r="G71" s="25" t="str">
        <f>VLOOKUP($A71,'[1]LISTA DO OPZ'!$A$4:$Z$934,5,FALSE)</f>
        <v>przez Dickensa W</v>
      </c>
      <c r="H71" s="25" t="str">
        <f>VLOOKUP($A71,'[1]LISTA DO OPZ'!$A$4:$Z$934,7,FALSE)</f>
        <v>Ochota</v>
      </c>
      <c r="I71" s="25" t="str">
        <f>VLOOKUP($A71,'[1]LISTA DO OPZ'!$A$4:$Z$934,14,FALSE)</f>
        <v>52.2075869, 20.9665798</v>
      </c>
      <c r="J71" s="32">
        <f t="shared" si="2"/>
        <v>1223</v>
      </c>
      <c r="K71" s="34">
        <f t="shared" si="3"/>
        <v>1223</v>
      </c>
      <c r="L71" s="89">
        <v>1143</v>
      </c>
      <c r="M71" s="47">
        <v>2</v>
      </c>
      <c r="N71" s="47">
        <v>8</v>
      </c>
      <c r="O71" s="47">
        <v>0</v>
      </c>
      <c r="P71" s="47">
        <v>0</v>
      </c>
      <c r="Q71" s="47">
        <v>10</v>
      </c>
      <c r="R71" s="47" t="s">
        <v>101</v>
      </c>
      <c r="S71" s="47" t="s">
        <v>101</v>
      </c>
      <c r="T71" s="47" t="s">
        <v>101</v>
      </c>
      <c r="U71" s="47">
        <v>1</v>
      </c>
      <c r="V71" s="47" t="s">
        <v>101</v>
      </c>
      <c r="W71" s="47" t="s">
        <v>101</v>
      </c>
      <c r="X71" s="47" t="s">
        <v>101</v>
      </c>
      <c r="Y71" s="47" t="s">
        <v>101</v>
      </c>
      <c r="Z71" s="47" t="s">
        <v>101</v>
      </c>
      <c r="AA71" s="47" t="s">
        <v>101</v>
      </c>
      <c r="AB71" s="47" t="s">
        <v>101</v>
      </c>
      <c r="AC71" s="47" t="s">
        <v>101</v>
      </c>
      <c r="AD71" s="47" t="s">
        <v>101</v>
      </c>
      <c r="AE71" s="47" t="s">
        <v>101</v>
      </c>
      <c r="AF71" s="47" t="s">
        <v>101</v>
      </c>
      <c r="AG71" s="47">
        <v>1</v>
      </c>
      <c r="AH71" s="47" t="s">
        <v>101</v>
      </c>
      <c r="AI71" s="47" t="s">
        <v>101</v>
      </c>
      <c r="AJ71" s="47" t="s">
        <v>101</v>
      </c>
      <c r="AK71" s="47" t="s">
        <v>101</v>
      </c>
      <c r="AL71" s="47" t="s">
        <v>101</v>
      </c>
      <c r="AM71" s="47" t="s">
        <v>101</v>
      </c>
      <c r="AN71" s="47" t="s">
        <v>101</v>
      </c>
      <c r="AO71" s="47" t="s">
        <v>101</v>
      </c>
      <c r="AP71" s="47" t="s">
        <v>101</v>
      </c>
      <c r="AQ71" s="47" t="s">
        <v>101</v>
      </c>
      <c r="AR71" s="47" t="s">
        <v>101</v>
      </c>
      <c r="AS71" s="47" t="s">
        <v>101</v>
      </c>
      <c r="AT71" s="47" t="s">
        <v>101</v>
      </c>
      <c r="AU71" s="47" t="s">
        <v>101</v>
      </c>
      <c r="AV71" s="87">
        <v>2</v>
      </c>
      <c r="AW71" s="47" t="s">
        <v>101</v>
      </c>
      <c r="AX71" s="47" t="s">
        <v>101</v>
      </c>
      <c r="AY71" s="47" t="s">
        <v>101</v>
      </c>
      <c r="AZ71" s="47">
        <v>1</v>
      </c>
      <c r="BA71" s="47" t="s">
        <v>101</v>
      </c>
      <c r="BB71" s="47" t="s">
        <v>101</v>
      </c>
      <c r="BC71" s="47" t="s">
        <v>101</v>
      </c>
      <c r="BD71" s="47" t="s">
        <v>101</v>
      </c>
      <c r="BE71" s="47" t="s">
        <v>101</v>
      </c>
      <c r="BF71" s="47" t="s">
        <v>101</v>
      </c>
      <c r="BG71" s="47" t="s">
        <v>101</v>
      </c>
      <c r="BH71" s="47" t="s">
        <v>101</v>
      </c>
      <c r="BI71" s="47" t="s">
        <v>101</v>
      </c>
      <c r="BJ71" s="47">
        <v>1</v>
      </c>
      <c r="BK71" s="47" t="s">
        <v>101</v>
      </c>
      <c r="BL71" s="47" t="s">
        <v>101</v>
      </c>
      <c r="BM71" s="47" t="s">
        <v>101</v>
      </c>
      <c r="BN71" s="47" t="s">
        <v>101</v>
      </c>
      <c r="BO71" s="47" t="s">
        <v>101</v>
      </c>
      <c r="BP71" s="47" t="s">
        <v>101</v>
      </c>
      <c r="BQ71" s="47" t="s">
        <v>101</v>
      </c>
      <c r="BR71" s="47" t="s">
        <v>101</v>
      </c>
      <c r="BS71" s="47" t="s">
        <v>101</v>
      </c>
      <c r="BT71" s="47" t="s">
        <v>101</v>
      </c>
      <c r="BU71" s="47" t="s">
        <v>101</v>
      </c>
      <c r="BV71" s="47" t="s">
        <v>101</v>
      </c>
      <c r="BW71" s="47" t="s">
        <v>101</v>
      </c>
      <c r="BX71" s="47" t="s">
        <v>101</v>
      </c>
      <c r="BY71" s="47" t="s">
        <v>101</v>
      </c>
    </row>
    <row r="72" spans="1:77" ht="21" x14ac:dyDescent="0.35">
      <c r="A72">
        <v>1224</v>
      </c>
      <c r="B72" s="82" t="s">
        <v>98</v>
      </c>
      <c r="C72" s="25" t="str">
        <f>VLOOKUP($A72,'[1]LISTA DO OPZ'!$A$4:$Z$934,3,FALSE)</f>
        <v>Trzech Budrysów</v>
      </c>
      <c r="D72" s="25" t="str">
        <f>VLOOKUP($A72,'[1]LISTA DO OPZ'!$A$4:$Z$934,2,FALSE)</f>
        <v>Karola Dickensa</v>
      </c>
      <c r="E72" s="25" t="str">
        <f>VLOOKUP($A72,'[1]LISTA DO OPZ'!$A$4:$Z$934,4,FALSE)</f>
        <v>powiatowa</v>
      </c>
      <c r="F72" s="25">
        <f>VLOOKUP($A72,'[1]LISTA DO OPZ'!$A$4:$Z$934,6,FALSE)</f>
        <v>4</v>
      </c>
      <c r="G72" s="25" t="str">
        <f>VLOOKUP($A72,'[1]LISTA DO OPZ'!$A$4:$Z$934,5,FALSE)</f>
        <v>przez Dickensa E</v>
      </c>
      <c r="H72" s="25" t="str">
        <f>VLOOKUP($A72,'[1]LISTA DO OPZ'!$A$4:$Z$934,7,FALSE)</f>
        <v>Ochota</v>
      </c>
      <c r="I72" s="25" t="str">
        <f>VLOOKUP($A72,'[1]LISTA DO OPZ'!$A$4:$Z$934,14,FALSE)</f>
        <v>52.2075122, 20.9668279</v>
      </c>
      <c r="J72" s="32">
        <f t="shared" si="2"/>
        <v>1224</v>
      </c>
      <c r="K72" s="34">
        <f t="shared" si="3"/>
        <v>1224</v>
      </c>
      <c r="L72" s="89">
        <v>1143</v>
      </c>
      <c r="M72" s="47">
        <v>6</v>
      </c>
      <c r="N72" s="47">
        <v>6</v>
      </c>
      <c r="O72" s="47">
        <v>2</v>
      </c>
      <c r="P72" s="47">
        <v>0</v>
      </c>
      <c r="Q72" s="47">
        <v>15</v>
      </c>
      <c r="R72" s="47">
        <v>1</v>
      </c>
      <c r="S72" s="47">
        <v>1</v>
      </c>
      <c r="T72" s="47" t="s">
        <v>101</v>
      </c>
      <c r="U72" s="47" t="s">
        <v>101</v>
      </c>
      <c r="V72" s="47" t="s">
        <v>101</v>
      </c>
      <c r="W72" s="47" t="s">
        <v>101</v>
      </c>
      <c r="X72" s="47" t="s">
        <v>101</v>
      </c>
      <c r="Y72" s="47" t="s">
        <v>101</v>
      </c>
      <c r="Z72" s="47" t="s">
        <v>101</v>
      </c>
      <c r="AA72" s="47" t="s">
        <v>101</v>
      </c>
      <c r="AB72" s="47" t="s">
        <v>101</v>
      </c>
      <c r="AC72" s="47" t="s">
        <v>101</v>
      </c>
      <c r="AD72" s="47" t="s">
        <v>101</v>
      </c>
      <c r="AE72" s="47" t="s">
        <v>101</v>
      </c>
      <c r="AF72" s="47" t="s">
        <v>101</v>
      </c>
      <c r="AG72" s="47">
        <v>1</v>
      </c>
      <c r="AH72" s="47" t="s">
        <v>101</v>
      </c>
      <c r="AI72" s="47" t="s">
        <v>101</v>
      </c>
      <c r="AJ72" s="47" t="s">
        <v>101</v>
      </c>
      <c r="AK72" s="47" t="s">
        <v>101</v>
      </c>
      <c r="AL72" s="47" t="s">
        <v>101</v>
      </c>
      <c r="AM72" s="47" t="s">
        <v>101</v>
      </c>
      <c r="AN72" s="47" t="s">
        <v>101</v>
      </c>
      <c r="AO72" s="47" t="s">
        <v>101</v>
      </c>
      <c r="AP72" s="47" t="s">
        <v>101</v>
      </c>
      <c r="AQ72" s="47" t="s">
        <v>101</v>
      </c>
      <c r="AR72" s="47" t="s">
        <v>101</v>
      </c>
      <c r="AS72" s="47" t="s">
        <v>101</v>
      </c>
      <c r="AT72" s="47" t="s">
        <v>101</v>
      </c>
      <c r="AU72" s="47" t="s">
        <v>101</v>
      </c>
      <c r="AV72" s="87">
        <v>3</v>
      </c>
      <c r="AW72" s="47">
        <v>1</v>
      </c>
      <c r="AX72" s="47">
        <v>1</v>
      </c>
      <c r="AY72" s="47" t="s">
        <v>101</v>
      </c>
      <c r="AZ72" s="47" t="s">
        <v>101</v>
      </c>
      <c r="BA72" s="47" t="s">
        <v>101</v>
      </c>
      <c r="BB72" s="47" t="s">
        <v>101</v>
      </c>
      <c r="BC72" s="47" t="s">
        <v>101</v>
      </c>
      <c r="BD72" s="47" t="s">
        <v>101</v>
      </c>
      <c r="BE72" s="47" t="s">
        <v>101</v>
      </c>
      <c r="BF72" s="47" t="s">
        <v>101</v>
      </c>
      <c r="BG72" s="47" t="s">
        <v>101</v>
      </c>
      <c r="BH72" s="47" t="s">
        <v>101</v>
      </c>
      <c r="BI72" s="47" t="s">
        <v>101</v>
      </c>
      <c r="BJ72" s="47">
        <v>1</v>
      </c>
      <c r="BK72" s="47" t="s">
        <v>101</v>
      </c>
      <c r="BL72" s="47" t="s">
        <v>101</v>
      </c>
      <c r="BM72" s="47" t="s">
        <v>101</v>
      </c>
      <c r="BN72" s="47" t="s">
        <v>101</v>
      </c>
      <c r="BO72" s="47" t="s">
        <v>101</v>
      </c>
      <c r="BP72" s="47" t="s">
        <v>101</v>
      </c>
      <c r="BQ72" s="47" t="s">
        <v>101</v>
      </c>
      <c r="BR72" s="47" t="s">
        <v>101</v>
      </c>
      <c r="BS72" s="47" t="s">
        <v>101</v>
      </c>
      <c r="BT72" s="47" t="s">
        <v>101</v>
      </c>
      <c r="BU72" s="47" t="s">
        <v>101</v>
      </c>
      <c r="BV72" s="47" t="s">
        <v>101</v>
      </c>
      <c r="BW72" s="47" t="s">
        <v>101</v>
      </c>
      <c r="BX72" s="47" t="s">
        <v>101</v>
      </c>
      <c r="BY72" s="47" t="s">
        <v>101</v>
      </c>
    </row>
    <row r="73" spans="1:77" ht="21" x14ac:dyDescent="0.35">
      <c r="A73">
        <v>1225</v>
      </c>
      <c r="B73" s="82" t="s">
        <v>98</v>
      </c>
      <c r="C73" s="25" t="str">
        <f>VLOOKUP($A73,'[1]LISTA DO OPZ'!$A$4:$Z$934,3,FALSE)</f>
        <v>Trzech Budrysów</v>
      </c>
      <c r="D73" s="25" t="str">
        <f>VLOOKUP($A73,'[1]LISTA DO OPZ'!$A$4:$Z$934,2,FALSE)</f>
        <v>Karola Dickensa</v>
      </c>
      <c r="E73" s="25" t="str">
        <f>VLOOKUP($A73,'[1]LISTA DO OPZ'!$A$4:$Z$934,4,FALSE)</f>
        <v>gminna</v>
      </c>
      <c r="F73" s="25">
        <f>VLOOKUP($A73,'[1]LISTA DO OPZ'!$A$4:$Z$934,6,FALSE)</f>
        <v>1</v>
      </c>
      <c r="G73" s="25" t="str">
        <f>VLOOKUP($A73,'[1]LISTA DO OPZ'!$A$4:$Z$934,5,FALSE)</f>
        <v>przez Trzech Budrysów</v>
      </c>
      <c r="H73" s="25" t="str">
        <f>VLOOKUP($A73,'[1]LISTA DO OPZ'!$A$4:$Z$934,7,FALSE)</f>
        <v>Ochota</v>
      </c>
      <c r="I73" s="25" t="str">
        <f>VLOOKUP($A73,'[1]LISTA DO OPZ'!$A$4:$Z$934,14,FALSE)</f>
        <v>52.2076519, 20.9668252</v>
      </c>
      <c r="J73" s="32">
        <f t="shared" si="2"/>
        <v>1225</v>
      </c>
      <c r="K73" s="34">
        <f t="shared" si="3"/>
        <v>1225</v>
      </c>
      <c r="L73" s="89">
        <v>0</v>
      </c>
      <c r="M73" s="47">
        <v>29</v>
      </c>
      <c r="N73" s="47">
        <v>19</v>
      </c>
      <c r="O73" s="47">
        <v>8</v>
      </c>
      <c r="P73" s="47">
        <v>0</v>
      </c>
      <c r="Q73" s="47">
        <v>56</v>
      </c>
      <c r="R73" s="47" t="s">
        <v>101</v>
      </c>
      <c r="S73" s="47" t="s">
        <v>101</v>
      </c>
      <c r="T73" s="47">
        <v>1</v>
      </c>
      <c r="U73" s="47">
        <v>1</v>
      </c>
      <c r="V73" s="47" t="s">
        <v>101</v>
      </c>
      <c r="W73" s="47" t="s">
        <v>101</v>
      </c>
      <c r="X73" s="47" t="s">
        <v>101</v>
      </c>
      <c r="Y73" s="47" t="s">
        <v>101</v>
      </c>
      <c r="Z73" s="47" t="s">
        <v>101</v>
      </c>
      <c r="AA73" s="47" t="s">
        <v>101</v>
      </c>
      <c r="AB73" s="47" t="s">
        <v>101</v>
      </c>
      <c r="AC73" s="47" t="s">
        <v>101</v>
      </c>
      <c r="AD73" s="47" t="s">
        <v>101</v>
      </c>
      <c r="AE73" s="47" t="s">
        <v>101</v>
      </c>
      <c r="AF73" s="47" t="s">
        <v>101</v>
      </c>
      <c r="AG73" s="47">
        <v>1</v>
      </c>
      <c r="AH73" s="47" t="s">
        <v>101</v>
      </c>
      <c r="AI73" s="47" t="s">
        <v>101</v>
      </c>
      <c r="AJ73" s="47" t="s">
        <v>101</v>
      </c>
      <c r="AK73" s="47" t="s">
        <v>101</v>
      </c>
      <c r="AL73" s="47" t="s">
        <v>101</v>
      </c>
      <c r="AM73" s="47" t="s">
        <v>101</v>
      </c>
      <c r="AN73" s="47" t="s">
        <v>101</v>
      </c>
      <c r="AO73" s="47" t="s">
        <v>101</v>
      </c>
      <c r="AP73" s="47" t="s">
        <v>101</v>
      </c>
      <c r="AQ73" s="47" t="s">
        <v>101</v>
      </c>
      <c r="AR73" s="47" t="s">
        <v>101</v>
      </c>
      <c r="AS73" s="47" t="s">
        <v>101</v>
      </c>
      <c r="AT73" s="47" t="s">
        <v>101</v>
      </c>
      <c r="AU73" s="47" t="s">
        <v>101</v>
      </c>
      <c r="AV73" s="87">
        <v>3</v>
      </c>
      <c r="AW73" s="47" t="s">
        <v>101</v>
      </c>
      <c r="AX73" s="47" t="s">
        <v>101</v>
      </c>
      <c r="AY73" s="47">
        <v>1</v>
      </c>
      <c r="AZ73" s="47">
        <v>1</v>
      </c>
      <c r="BA73" s="47" t="s">
        <v>101</v>
      </c>
      <c r="BB73" s="47" t="s">
        <v>101</v>
      </c>
      <c r="BC73" s="47" t="s">
        <v>101</v>
      </c>
      <c r="BD73" s="47" t="s">
        <v>101</v>
      </c>
      <c r="BE73" s="47" t="s">
        <v>101</v>
      </c>
      <c r="BF73" s="47" t="s">
        <v>101</v>
      </c>
      <c r="BG73" s="47" t="s">
        <v>101</v>
      </c>
      <c r="BH73" s="47" t="s">
        <v>101</v>
      </c>
      <c r="BI73" s="47" t="s">
        <v>101</v>
      </c>
      <c r="BJ73" s="47">
        <v>1</v>
      </c>
      <c r="BK73" s="47" t="s">
        <v>101</v>
      </c>
      <c r="BL73" s="47" t="s">
        <v>101</v>
      </c>
      <c r="BM73" s="47" t="s">
        <v>101</v>
      </c>
      <c r="BN73" s="47" t="s">
        <v>101</v>
      </c>
      <c r="BO73" s="47" t="s">
        <v>101</v>
      </c>
      <c r="BP73" s="47" t="s">
        <v>101</v>
      </c>
      <c r="BQ73" s="47" t="s">
        <v>101</v>
      </c>
      <c r="BR73" s="47" t="s">
        <v>101</v>
      </c>
      <c r="BS73" s="47" t="s">
        <v>101</v>
      </c>
      <c r="BT73" s="47" t="s">
        <v>101</v>
      </c>
      <c r="BU73" s="47" t="s">
        <v>101</v>
      </c>
      <c r="BV73" s="47" t="s">
        <v>101</v>
      </c>
      <c r="BW73" s="47" t="s">
        <v>101</v>
      </c>
      <c r="BX73" s="47" t="s">
        <v>101</v>
      </c>
      <c r="BY73" s="47" t="s">
        <v>101</v>
      </c>
    </row>
    <row r="74" spans="1:77" ht="21" x14ac:dyDescent="0.35">
      <c r="A74">
        <v>1226</v>
      </c>
      <c r="B74" s="82" t="s">
        <v>98</v>
      </c>
      <c r="C74" s="25" t="str">
        <f>VLOOKUP($A74,'[1]LISTA DO OPZ'!$A$4:$Z$934,3,FALSE)</f>
        <v>Szczęśliwicka</v>
      </c>
      <c r="D74" s="25" t="str">
        <f>VLOOKUP($A74,'[1]LISTA DO OPZ'!$A$4:$Z$934,2,FALSE)</f>
        <v>Karola Dickensa</v>
      </c>
      <c r="E74" s="25" t="str">
        <f>VLOOKUP($A74,'[1]LISTA DO OPZ'!$A$4:$Z$934,4,FALSE)</f>
        <v>powiatowa</v>
      </c>
      <c r="F74" s="25">
        <f>VLOOKUP($A74,'[1]LISTA DO OPZ'!$A$4:$Z$934,6,FALSE)</f>
        <v>2</v>
      </c>
      <c r="G74" s="25" t="str">
        <f>VLOOKUP($A74,'[1]LISTA DO OPZ'!$A$4:$Z$934,5,FALSE)</f>
        <v>rondo, przez Szczęśliwicką</v>
      </c>
      <c r="H74" s="25" t="str">
        <f>VLOOKUP($A74,'[1]LISTA DO OPZ'!$A$4:$Z$934,7,FALSE)</f>
        <v>Ochota</v>
      </c>
      <c r="I74" s="25" t="str">
        <f>VLOOKUP($A74,'[1]LISTA DO OPZ'!$A$4:$Z$934,14,FALSE)</f>
        <v>52.2087646, 20.9635878</v>
      </c>
      <c r="J74" s="32">
        <f t="shared" si="2"/>
        <v>1226</v>
      </c>
      <c r="K74" s="34">
        <f t="shared" si="3"/>
        <v>1226</v>
      </c>
      <c r="L74" s="89">
        <v>612</v>
      </c>
      <c r="M74" s="47">
        <v>22</v>
      </c>
      <c r="N74" s="47">
        <v>56</v>
      </c>
      <c r="O74" s="47">
        <v>10</v>
      </c>
      <c r="P74" s="47">
        <v>10</v>
      </c>
      <c r="Q74" s="47">
        <v>98</v>
      </c>
      <c r="R74" s="47" t="s">
        <v>101</v>
      </c>
      <c r="S74" s="47" t="s">
        <v>101</v>
      </c>
      <c r="T74" s="47" t="s">
        <v>101</v>
      </c>
      <c r="U74" s="47" t="s">
        <v>101</v>
      </c>
      <c r="V74" s="47" t="s">
        <v>101</v>
      </c>
      <c r="W74" s="47" t="s">
        <v>101</v>
      </c>
      <c r="X74" s="47" t="s">
        <v>101</v>
      </c>
      <c r="Y74" s="47" t="s">
        <v>101</v>
      </c>
      <c r="Z74" s="47" t="s">
        <v>101</v>
      </c>
      <c r="AA74" s="47" t="s">
        <v>101</v>
      </c>
      <c r="AB74" s="47" t="s">
        <v>101</v>
      </c>
      <c r="AC74" s="47" t="s">
        <v>101</v>
      </c>
      <c r="AD74" s="47" t="s">
        <v>101</v>
      </c>
      <c r="AE74" s="47" t="s">
        <v>101</v>
      </c>
      <c r="AF74" s="47" t="s">
        <v>101</v>
      </c>
      <c r="AG74" s="47" t="s">
        <v>101</v>
      </c>
      <c r="AH74" s="47" t="s">
        <v>101</v>
      </c>
      <c r="AI74" s="47" t="s">
        <v>101</v>
      </c>
      <c r="AJ74" s="47" t="s">
        <v>101</v>
      </c>
      <c r="AK74" s="47" t="s">
        <v>101</v>
      </c>
      <c r="AL74" s="47" t="s">
        <v>101</v>
      </c>
      <c r="AM74" s="47">
        <v>1</v>
      </c>
      <c r="AN74" s="47" t="s">
        <v>101</v>
      </c>
      <c r="AO74" s="47" t="s">
        <v>101</v>
      </c>
      <c r="AP74" s="47" t="s">
        <v>101</v>
      </c>
      <c r="AQ74" s="47" t="s">
        <v>101</v>
      </c>
      <c r="AR74" s="47" t="s">
        <v>101</v>
      </c>
      <c r="AS74" s="47" t="s">
        <v>101</v>
      </c>
      <c r="AT74" s="47" t="s">
        <v>101</v>
      </c>
      <c r="AU74" s="47" t="s">
        <v>101</v>
      </c>
      <c r="AV74" s="87">
        <v>4</v>
      </c>
      <c r="AW74" s="47" t="s">
        <v>101</v>
      </c>
      <c r="AX74" s="47" t="s">
        <v>101</v>
      </c>
      <c r="AY74" s="47" t="s">
        <v>101</v>
      </c>
      <c r="AZ74" s="47" t="s">
        <v>101</v>
      </c>
      <c r="BA74" s="47" t="s">
        <v>101</v>
      </c>
      <c r="BB74" s="47" t="s">
        <v>101</v>
      </c>
      <c r="BC74" s="47" t="s">
        <v>101</v>
      </c>
      <c r="BD74" s="47" t="s">
        <v>101</v>
      </c>
      <c r="BE74" s="47" t="s">
        <v>101</v>
      </c>
      <c r="BF74" s="47" t="s">
        <v>101</v>
      </c>
      <c r="BG74" s="47" t="s">
        <v>101</v>
      </c>
      <c r="BH74" s="47" t="s">
        <v>101</v>
      </c>
      <c r="BI74" s="47" t="s">
        <v>101</v>
      </c>
      <c r="BJ74" s="47" t="s">
        <v>101</v>
      </c>
      <c r="BK74" s="47" t="s">
        <v>101</v>
      </c>
      <c r="BL74" s="47" t="s">
        <v>101</v>
      </c>
      <c r="BM74" s="47" t="s">
        <v>101</v>
      </c>
      <c r="BN74" s="47">
        <v>1</v>
      </c>
      <c r="BO74" s="47" t="s">
        <v>101</v>
      </c>
      <c r="BP74" s="47" t="s">
        <v>101</v>
      </c>
      <c r="BQ74" s="47" t="s">
        <v>101</v>
      </c>
      <c r="BR74" s="47" t="s">
        <v>101</v>
      </c>
      <c r="BS74" s="47" t="s">
        <v>101</v>
      </c>
      <c r="BT74" s="47" t="s">
        <v>101</v>
      </c>
      <c r="BU74" s="47" t="s">
        <v>101</v>
      </c>
      <c r="BV74" s="47" t="s">
        <v>101</v>
      </c>
      <c r="BW74" s="47" t="s">
        <v>101</v>
      </c>
      <c r="BX74" s="47" t="s">
        <v>101</v>
      </c>
      <c r="BY74" s="47" t="s">
        <v>101</v>
      </c>
    </row>
    <row r="75" spans="1:77" ht="21" x14ac:dyDescent="0.35">
      <c r="A75">
        <v>1227</v>
      </c>
      <c r="B75" s="82" t="s">
        <v>98</v>
      </c>
      <c r="C75" s="25" t="str">
        <f>VLOOKUP($A75,'[1]LISTA DO OPZ'!$A$4:$Z$934,3,FALSE)</f>
        <v>Szczęśliwicka</v>
      </c>
      <c r="D75" s="25" t="str">
        <f>VLOOKUP($A75,'[1]LISTA DO OPZ'!$A$4:$Z$934,2,FALSE)</f>
        <v>Karola Dickensa</v>
      </c>
      <c r="E75" s="25" t="str">
        <f>VLOOKUP($A75,'[1]LISTA DO OPZ'!$A$4:$Z$934,4,FALSE)</f>
        <v>powiatowa</v>
      </c>
      <c r="F75" s="25">
        <f>VLOOKUP($A75,'[1]LISTA DO OPZ'!$A$4:$Z$934,6,FALSE)</f>
        <v>2</v>
      </c>
      <c r="G75" s="25" t="str">
        <f>VLOOKUP($A75,'[1]LISTA DO OPZ'!$A$4:$Z$934,5,FALSE)</f>
        <v>rondo, przez Dickensa</v>
      </c>
      <c r="H75" s="25" t="str">
        <f>VLOOKUP($A75,'[1]LISTA DO OPZ'!$A$4:$Z$934,7,FALSE)</f>
        <v>Ochota</v>
      </c>
      <c r="I75" s="25" t="str">
        <f>VLOOKUP($A75,'[1]LISTA DO OPZ'!$A$4:$Z$934,14,FALSE)</f>
        <v>52.2084893, 20.963801</v>
      </c>
      <c r="J75" s="32">
        <f t="shared" si="2"/>
        <v>1227</v>
      </c>
      <c r="K75" s="34">
        <f t="shared" si="3"/>
        <v>1227</v>
      </c>
      <c r="L75" s="89">
        <v>772</v>
      </c>
      <c r="M75" s="47">
        <v>23</v>
      </c>
      <c r="N75" s="47">
        <v>57</v>
      </c>
      <c r="O75" s="47">
        <v>10</v>
      </c>
      <c r="P75" s="47">
        <v>31</v>
      </c>
      <c r="Q75" s="47">
        <v>121</v>
      </c>
      <c r="R75" s="47" t="s">
        <v>101</v>
      </c>
      <c r="S75" s="47" t="s">
        <v>101</v>
      </c>
      <c r="T75" s="47" t="s">
        <v>101</v>
      </c>
      <c r="U75" s="47" t="s">
        <v>101</v>
      </c>
      <c r="V75" s="47" t="s">
        <v>101</v>
      </c>
      <c r="W75" s="47" t="s">
        <v>101</v>
      </c>
      <c r="X75" s="47" t="s">
        <v>101</v>
      </c>
      <c r="Y75" s="47" t="s">
        <v>101</v>
      </c>
      <c r="Z75" s="47" t="s">
        <v>101</v>
      </c>
      <c r="AA75" s="47" t="s">
        <v>101</v>
      </c>
      <c r="AB75" s="47" t="s">
        <v>101</v>
      </c>
      <c r="AC75" s="47" t="s">
        <v>101</v>
      </c>
      <c r="AD75" s="47" t="s">
        <v>101</v>
      </c>
      <c r="AE75" s="47" t="s">
        <v>101</v>
      </c>
      <c r="AF75" s="47" t="s">
        <v>101</v>
      </c>
      <c r="AG75" s="47" t="s">
        <v>101</v>
      </c>
      <c r="AH75" s="47" t="s">
        <v>101</v>
      </c>
      <c r="AI75" s="47" t="s">
        <v>101</v>
      </c>
      <c r="AJ75" s="47" t="s">
        <v>101</v>
      </c>
      <c r="AK75" s="47" t="s">
        <v>101</v>
      </c>
      <c r="AL75" s="47" t="s">
        <v>101</v>
      </c>
      <c r="AM75" s="47">
        <v>1</v>
      </c>
      <c r="AN75" s="47" t="s">
        <v>101</v>
      </c>
      <c r="AO75" s="47" t="s">
        <v>101</v>
      </c>
      <c r="AP75" s="47" t="s">
        <v>101</v>
      </c>
      <c r="AQ75" s="47" t="s">
        <v>101</v>
      </c>
      <c r="AR75" s="47" t="s">
        <v>101</v>
      </c>
      <c r="AS75" s="47" t="s">
        <v>101</v>
      </c>
      <c r="AT75" s="47" t="s">
        <v>101</v>
      </c>
      <c r="AU75" s="47" t="s">
        <v>101</v>
      </c>
      <c r="AV75" s="87">
        <v>4</v>
      </c>
      <c r="AW75" s="47" t="s">
        <v>101</v>
      </c>
      <c r="AX75" s="47" t="s">
        <v>101</v>
      </c>
      <c r="AY75" s="47" t="s">
        <v>101</v>
      </c>
      <c r="AZ75" s="47" t="s">
        <v>101</v>
      </c>
      <c r="BA75" s="47" t="s">
        <v>101</v>
      </c>
      <c r="BB75" s="47" t="s">
        <v>101</v>
      </c>
      <c r="BC75" s="47" t="s">
        <v>101</v>
      </c>
      <c r="BD75" s="47" t="s">
        <v>101</v>
      </c>
      <c r="BE75" s="47" t="s">
        <v>101</v>
      </c>
      <c r="BF75" s="47" t="s">
        <v>101</v>
      </c>
      <c r="BG75" s="47" t="s">
        <v>101</v>
      </c>
      <c r="BH75" s="47" t="s">
        <v>101</v>
      </c>
      <c r="BI75" s="47" t="s">
        <v>101</v>
      </c>
      <c r="BJ75" s="47" t="s">
        <v>101</v>
      </c>
      <c r="BK75" s="47" t="s">
        <v>101</v>
      </c>
      <c r="BL75" s="47" t="s">
        <v>101</v>
      </c>
      <c r="BM75" s="47" t="s">
        <v>101</v>
      </c>
      <c r="BN75" s="47">
        <v>1</v>
      </c>
      <c r="BO75" s="47" t="s">
        <v>101</v>
      </c>
      <c r="BP75" s="47" t="s">
        <v>101</v>
      </c>
      <c r="BQ75" s="47" t="s">
        <v>101</v>
      </c>
      <c r="BR75" s="47" t="s">
        <v>101</v>
      </c>
      <c r="BS75" s="47" t="s">
        <v>101</v>
      </c>
      <c r="BT75" s="47" t="s">
        <v>101</v>
      </c>
      <c r="BU75" s="47" t="s">
        <v>101</v>
      </c>
      <c r="BV75" s="47" t="s">
        <v>101</v>
      </c>
      <c r="BW75" s="47" t="s">
        <v>101</v>
      </c>
      <c r="BX75" s="47" t="s">
        <v>101</v>
      </c>
      <c r="BY75" s="47" t="s">
        <v>101</v>
      </c>
    </row>
    <row r="76" spans="1:77" ht="21" x14ac:dyDescent="0.35">
      <c r="A76">
        <v>1228</v>
      </c>
      <c r="B76" s="82" t="s">
        <v>98</v>
      </c>
      <c r="C76" s="25" t="str">
        <f>VLOOKUP($A76,'[1]LISTA DO OPZ'!$A$4:$Z$934,3,FALSE)</f>
        <v>Szczęśliwicka</v>
      </c>
      <c r="D76" s="25" t="str">
        <f>VLOOKUP($A76,'[1]LISTA DO OPZ'!$A$4:$Z$934,2,FALSE)</f>
        <v>Karola Dickensa</v>
      </c>
      <c r="E76" s="25" t="str">
        <f>VLOOKUP($A76,'[1]LISTA DO OPZ'!$A$4:$Z$934,4,FALSE)</f>
        <v>powiatowa</v>
      </c>
      <c r="F76" s="25">
        <f>VLOOKUP($A76,'[1]LISTA DO OPZ'!$A$4:$Z$934,6,FALSE)</f>
        <v>2</v>
      </c>
      <c r="G76" s="25" t="str">
        <f>VLOOKUP($A76,'[1]LISTA DO OPZ'!$A$4:$Z$934,5,FALSE)</f>
        <v>rondo, przez Drawską</v>
      </c>
      <c r="H76" s="25" t="str">
        <f>VLOOKUP($A76,'[1]LISTA DO OPZ'!$A$4:$Z$934,7,FALSE)</f>
        <v>Ochota</v>
      </c>
      <c r="I76" s="25" t="str">
        <f>VLOOKUP($A76,'[1]LISTA DO OPZ'!$A$4:$Z$934,14,FALSE)</f>
        <v>52.208712, 20.9631184</v>
      </c>
      <c r="J76" s="32">
        <f t="shared" si="2"/>
        <v>1228</v>
      </c>
      <c r="K76" s="34">
        <f t="shared" si="3"/>
        <v>1228</v>
      </c>
      <c r="L76" s="89">
        <v>1025</v>
      </c>
      <c r="M76" s="47">
        <v>49</v>
      </c>
      <c r="N76" s="47">
        <v>129</v>
      </c>
      <c r="O76" s="47">
        <v>20</v>
      </c>
      <c r="P76" s="47">
        <v>80</v>
      </c>
      <c r="Q76" s="47">
        <v>278</v>
      </c>
      <c r="R76" s="47" t="s">
        <v>101</v>
      </c>
      <c r="S76" s="47" t="s">
        <v>101</v>
      </c>
      <c r="T76" s="47" t="s">
        <v>101</v>
      </c>
      <c r="U76" s="47" t="s">
        <v>101</v>
      </c>
      <c r="V76" s="47" t="s">
        <v>101</v>
      </c>
      <c r="W76" s="47" t="s">
        <v>101</v>
      </c>
      <c r="X76" s="47" t="s">
        <v>101</v>
      </c>
      <c r="Y76" s="47" t="s">
        <v>101</v>
      </c>
      <c r="Z76" s="47" t="s">
        <v>101</v>
      </c>
      <c r="AA76" s="47" t="s">
        <v>101</v>
      </c>
      <c r="AB76" s="47" t="s">
        <v>101</v>
      </c>
      <c r="AC76" s="47" t="s">
        <v>101</v>
      </c>
      <c r="AD76" s="47" t="s">
        <v>101</v>
      </c>
      <c r="AE76" s="47" t="s">
        <v>101</v>
      </c>
      <c r="AF76" s="47" t="s">
        <v>101</v>
      </c>
      <c r="AG76" s="47" t="s">
        <v>101</v>
      </c>
      <c r="AH76" s="47" t="s">
        <v>101</v>
      </c>
      <c r="AI76" s="47" t="s">
        <v>101</v>
      </c>
      <c r="AJ76" s="47" t="s">
        <v>101</v>
      </c>
      <c r="AK76" s="47" t="s">
        <v>101</v>
      </c>
      <c r="AL76" s="47" t="s">
        <v>101</v>
      </c>
      <c r="AM76" s="47">
        <v>1</v>
      </c>
      <c r="AN76" s="47" t="s">
        <v>101</v>
      </c>
      <c r="AO76" s="47" t="s">
        <v>101</v>
      </c>
      <c r="AP76" s="47" t="s">
        <v>101</v>
      </c>
      <c r="AQ76" s="47" t="s">
        <v>101</v>
      </c>
      <c r="AR76" s="47" t="s">
        <v>101</v>
      </c>
      <c r="AS76" s="47" t="s">
        <v>101</v>
      </c>
      <c r="AT76" s="47" t="s">
        <v>101</v>
      </c>
      <c r="AU76" s="47" t="s">
        <v>101</v>
      </c>
      <c r="AV76" s="87">
        <v>4</v>
      </c>
      <c r="AW76" s="47" t="s">
        <v>101</v>
      </c>
      <c r="AX76" s="47" t="s">
        <v>101</v>
      </c>
      <c r="AY76" s="47" t="s">
        <v>101</v>
      </c>
      <c r="AZ76" s="47" t="s">
        <v>101</v>
      </c>
      <c r="BA76" s="47" t="s">
        <v>101</v>
      </c>
      <c r="BB76" s="47" t="s">
        <v>101</v>
      </c>
      <c r="BC76" s="47" t="s">
        <v>101</v>
      </c>
      <c r="BD76" s="47" t="s">
        <v>101</v>
      </c>
      <c r="BE76" s="47" t="s">
        <v>101</v>
      </c>
      <c r="BF76" s="47" t="s">
        <v>101</v>
      </c>
      <c r="BG76" s="47" t="s">
        <v>101</v>
      </c>
      <c r="BH76" s="47" t="s">
        <v>101</v>
      </c>
      <c r="BI76" s="47" t="s">
        <v>101</v>
      </c>
      <c r="BJ76" s="47" t="s">
        <v>101</v>
      </c>
      <c r="BK76" s="47" t="s">
        <v>101</v>
      </c>
      <c r="BL76" s="47" t="s">
        <v>101</v>
      </c>
      <c r="BM76" s="47" t="s">
        <v>101</v>
      </c>
      <c r="BN76" s="47">
        <v>1</v>
      </c>
      <c r="BO76" s="47" t="s">
        <v>101</v>
      </c>
      <c r="BP76" s="47" t="s">
        <v>101</v>
      </c>
      <c r="BQ76" s="47" t="s">
        <v>101</v>
      </c>
      <c r="BR76" s="47" t="s">
        <v>101</v>
      </c>
      <c r="BS76" s="47" t="s">
        <v>101</v>
      </c>
      <c r="BT76" s="47" t="s">
        <v>101</v>
      </c>
      <c r="BU76" s="47" t="s">
        <v>101</v>
      </c>
      <c r="BV76" s="47" t="s">
        <v>101</v>
      </c>
      <c r="BW76" s="47" t="s">
        <v>101</v>
      </c>
      <c r="BX76" s="47" t="s">
        <v>101</v>
      </c>
      <c r="BY76" s="47" t="s">
        <v>101</v>
      </c>
    </row>
    <row r="77" spans="1:77" ht="21" x14ac:dyDescent="0.35">
      <c r="A77">
        <v>1229</v>
      </c>
      <c r="B77" s="82" t="s">
        <v>98</v>
      </c>
      <c r="C77" s="25" t="str">
        <f>VLOOKUP($A77,'[1]LISTA DO OPZ'!$A$4:$Z$934,3,FALSE)</f>
        <v>Szczęśliwicka</v>
      </c>
      <c r="D77" s="25" t="str">
        <f>VLOOKUP($A77,'[1]LISTA DO OPZ'!$A$4:$Z$934,2,FALSE)</f>
        <v>Karola Dickensa</v>
      </c>
      <c r="E77" s="25" t="str">
        <f>VLOOKUP($A77,'[1]LISTA DO OPZ'!$A$4:$Z$934,4,FALSE)</f>
        <v>wewnętrzna</v>
      </c>
      <c r="F77" s="25">
        <f>VLOOKUP($A77,'[1]LISTA DO OPZ'!$A$4:$Z$934,6,FALSE)</f>
        <v>1</v>
      </c>
      <c r="G77" s="25" t="str">
        <f>VLOOKUP($A77,'[1]LISTA DO OPZ'!$A$4:$Z$934,5,FALSE)</f>
        <v>rondo, wjazd na pętlę autobusową</v>
      </c>
      <c r="H77" s="25" t="str">
        <f>VLOOKUP($A77,'[1]LISTA DO OPZ'!$A$4:$Z$934,7,FALSE)</f>
        <v>Ochota</v>
      </c>
      <c r="I77" s="25" t="str">
        <f>VLOOKUP($A77,'[1]LISTA DO OPZ'!$A$4:$Z$934,14,FALSE)</f>
        <v>52.2083636, 20.9633169</v>
      </c>
      <c r="J77" s="32">
        <f t="shared" si="2"/>
        <v>1229</v>
      </c>
      <c r="K77" s="34">
        <f t="shared" si="3"/>
        <v>1229</v>
      </c>
      <c r="L77" s="89">
        <v>211</v>
      </c>
      <c r="M77" s="47">
        <v>27</v>
      </c>
      <c r="N77" s="47">
        <v>145</v>
      </c>
      <c r="O77" s="47">
        <v>18</v>
      </c>
      <c r="P77" s="47">
        <v>41</v>
      </c>
      <c r="Q77" s="47">
        <v>231</v>
      </c>
      <c r="R77" s="47" t="s">
        <v>101</v>
      </c>
      <c r="S77" s="47" t="s">
        <v>101</v>
      </c>
      <c r="T77" s="47" t="s">
        <v>101</v>
      </c>
      <c r="U77" s="47" t="s">
        <v>101</v>
      </c>
      <c r="V77" s="47" t="s">
        <v>101</v>
      </c>
      <c r="W77" s="47" t="s">
        <v>101</v>
      </c>
      <c r="X77" s="47" t="s">
        <v>101</v>
      </c>
      <c r="Y77" s="47" t="s">
        <v>101</v>
      </c>
      <c r="Z77" s="47" t="s">
        <v>101</v>
      </c>
      <c r="AA77" s="47" t="s">
        <v>101</v>
      </c>
      <c r="AB77" s="47" t="s">
        <v>101</v>
      </c>
      <c r="AC77" s="47" t="s">
        <v>101</v>
      </c>
      <c r="AD77" s="47" t="s">
        <v>101</v>
      </c>
      <c r="AE77" s="47" t="s">
        <v>101</v>
      </c>
      <c r="AF77" s="47" t="s">
        <v>101</v>
      </c>
      <c r="AG77" s="47">
        <v>1</v>
      </c>
      <c r="AH77" s="47" t="s">
        <v>101</v>
      </c>
      <c r="AI77" s="47" t="s">
        <v>101</v>
      </c>
      <c r="AJ77" s="47" t="s">
        <v>101</v>
      </c>
      <c r="AK77" s="47" t="s">
        <v>101</v>
      </c>
      <c r="AL77" s="47" t="s">
        <v>101</v>
      </c>
      <c r="AM77" s="47" t="s">
        <v>101</v>
      </c>
      <c r="AN77" s="47" t="s">
        <v>101</v>
      </c>
      <c r="AO77" s="47" t="s">
        <v>101</v>
      </c>
      <c r="AP77" s="47" t="s">
        <v>101</v>
      </c>
      <c r="AQ77" s="47" t="s">
        <v>101</v>
      </c>
      <c r="AR77" s="47" t="s">
        <v>101</v>
      </c>
      <c r="AS77" s="47" t="s">
        <v>101</v>
      </c>
      <c r="AT77" s="47" t="s">
        <v>101</v>
      </c>
      <c r="AU77" s="47" t="s">
        <v>101</v>
      </c>
      <c r="AV77" s="87">
        <v>4</v>
      </c>
      <c r="AW77" s="47" t="s">
        <v>101</v>
      </c>
      <c r="AX77" s="47" t="s">
        <v>101</v>
      </c>
      <c r="AY77" s="47" t="s">
        <v>101</v>
      </c>
      <c r="AZ77" s="47" t="s">
        <v>101</v>
      </c>
      <c r="BA77" s="47" t="s">
        <v>101</v>
      </c>
      <c r="BB77" s="47" t="s">
        <v>101</v>
      </c>
      <c r="BC77" s="47" t="s">
        <v>101</v>
      </c>
      <c r="BD77" s="47" t="s">
        <v>101</v>
      </c>
      <c r="BE77" s="47" t="s">
        <v>101</v>
      </c>
      <c r="BF77" s="47" t="s">
        <v>101</v>
      </c>
      <c r="BG77" s="47" t="s">
        <v>101</v>
      </c>
      <c r="BH77" s="47" t="s">
        <v>101</v>
      </c>
      <c r="BI77" s="47" t="s">
        <v>101</v>
      </c>
      <c r="BJ77" s="47">
        <v>1</v>
      </c>
      <c r="BK77" s="47" t="s">
        <v>101</v>
      </c>
      <c r="BL77" s="47" t="s">
        <v>101</v>
      </c>
      <c r="BM77" s="47" t="s">
        <v>101</v>
      </c>
      <c r="BN77" s="47" t="s">
        <v>101</v>
      </c>
      <c r="BO77" s="47" t="s">
        <v>101</v>
      </c>
      <c r="BP77" s="47" t="s">
        <v>101</v>
      </c>
      <c r="BQ77" s="47" t="s">
        <v>101</v>
      </c>
      <c r="BR77" s="47" t="s">
        <v>101</v>
      </c>
      <c r="BS77" s="47" t="s">
        <v>101</v>
      </c>
      <c r="BT77" s="47" t="s">
        <v>101</v>
      </c>
      <c r="BU77" s="47" t="s">
        <v>101</v>
      </c>
      <c r="BV77" s="47" t="s">
        <v>101</v>
      </c>
      <c r="BW77" s="47" t="s">
        <v>101</v>
      </c>
      <c r="BX77" s="47" t="s">
        <v>101</v>
      </c>
      <c r="BY77" s="47" t="s">
        <v>101</v>
      </c>
    </row>
    <row r="78" spans="1:77" ht="21" x14ac:dyDescent="0.35">
      <c r="A78">
        <v>1230</v>
      </c>
      <c r="B78" s="82" t="s">
        <v>98</v>
      </c>
      <c r="C78" s="25" t="str">
        <f>VLOOKUP($A78,'[1]LISTA DO OPZ'!$A$4:$Z$934,3,FALSE)</f>
        <v>Opaczewska</v>
      </c>
      <c r="D78" s="25" t="str">
        <f>VLOOKUP($A78,'[1]LISTA DO OPZ'!$A$4:$Z$934,2,FALSE)</f>
        <v>Szczęśliwicka</v>
      </c>
      <c r="E78" s="25" t="str">
        <f>VLOOKUP($A78,'[1]LISTA DO OPZ'!$A$4:$Z$934,4,FALSE)</f>
        <v>gminna</v>
      </c>
      <c r="F78" s="25">
        <f>VLOOKUP($A78,'[1]LISTA DO OPZ'!$A$4:$Z$934,6,FALSE)</f>
        <v>1</v>
      </c>
      <c r="G78" s="25" t="str">
        <f>VLOOKUP($A78,'[1]LISTA DO OPZ'!$A$4:$Z$934,5,FALSE)</f>
        <v>przez Opaczewską SE</v>
      </c>
      <c r="H78" s="25" t="str">
        <f>VLOOKUP($A78,'[1]LISTA DO OPZ'!$A$4:$Z$934,7,FALSE)</f>
        <v>Ochota</v>
      </c>
      <c r="I78" s="25" t="str">
        <f>VLOOKUP($A78,'[1]LISTA DO OPZ'!$A$4:$Z$934,14,FALSE)</f>
        <v>52.2098297, 20.9646606</v>
      </c>
      <c r="J78" s="32">
        <f t="shared" si="2"/>
        <v>1230</v>
      </c>
      <c r="K78" s="34">
        <f t="shared" si="3"/>
        <v>1230</v>
      </c>
      <c r="L78" s="89">
        <v>83</v>
      </c>
      <c r="M78" s="47">
        <v>55</v>
      </c>
      <c r="N78" s="47">
        <v>81</v>
      </c>
      <c r="O78" s="47">
        <v>11</v>
      </c>
      <c r="P78" s="47">
        <v>20</v>
      </c>
      <c r="Q78" s="47">
        <v>167</v>
      </c>
      <c r="R78" s="47" t="s">
        <v>101</v>
      </c>
      <c r="S78" s="47" t="s">
        <v>101</v>
      </c>
      <c r="T78" s="47" t="s">
        <v>101</v>
      </c>
      <c r="U78" s="47" t="s">
        <v>101</v>
      </c>
      <c r="V78" s="47" t="s">
        <v>101</v>
      </c>
      <c r="W78" s="47" t="s">
        <v>101</v>
      </c>
      <c r="X78" s="47" t="s">
        <v>101</v>
      </c>
      <c r="Y78" s="47" t="s">
        <v>101</v>
      </c>
      <c r="Z78" s="47" t="s">
        <v>101</v>
      </c>
      <c r="AA78" s="47" t="s">
        <v>101</v>
      </c>
      <c r="AB78" s="47" t="s">
        <v>101</v>
      </c>
      <c r="AC78" s="47" t="s">
        <v>101</v>
      </c>
      <c r="AD78" s="47" t="s">
        <v>101</v>
      </c>
      <c r="AE78" s="47" t="s">
        <v>101</v>
      </c>
      <c r="AF78" s="47" t="s">
        <v>101</v>
      </c>
      <c r="AG78" s="47">
        <v>1</v>
      </c>
      <c r="AH78" s="47" t="s">
        <v>101</v>
      </c>
      <c r="AI78" s="47" t="s">
        <v>101</v>
      </c>
      <c r="AJ78" s="47" t="s">
        <v>101</v>
      </c>
      <c r="AK78" s="47" t="s">
        <v>101</v>
      </c>
      <c r="AL78" s="47" t="s">
        <v>101</v>
      </c>
      <c r="AM78" s="47" t="s">
        <v>101</v>
      </c>
      <c r="AN78" s="47" t="s">
        <v>101</v>
      </c>
      <c r="AO78" s="47" t="s">
        <v>101</v>
      </c>
      <c r="AP78" s="47" t="s">
        <v>101</v>
      </c>
      <c r="AQ78" s="47" t="s">
        <v>101</v>
      </c>
      <c r="AR78" s="47" t="s">
        <v>101</v>
      </c>
      <c r="AS78" s="47" t="s">
        <v>101</v>
      </c>
      <c r="AT78" s="47" t="s">
        <v>101</v>
      </c>
      <c r="AU78" s="47" t="s">
        <v>101</v>
      </c>
      <c r="AV78" s="87">
        <v>4</v>
      </c>
      <c r="AW78" s="47" t="s">
        <v>101</v>
      </c>
      <c r="AX78" s="47" t="s">
        <v>101</v>
      </c>
      <c r="AY78" s="47" t="s">
        <v>101</v>
      </c>
      <c r="AZ78" s="47" t="s">
        <v>101</v>
      </c>
      <c r="BA78" s="47" t="s">
        <v>101</v>
      </c>
      <c r="BB78" s="47" t="s">
        <v>101</v>
      </c>
      <c r="BC78" s="47" t="s">
        <v>101</v>
      </c>
      <c r="BD78" s="47" t="s">
        <v>101</v>
      </c>
      <c r="BE78" s="47" t="s">
        <v>101</v>
      </c>
      <c r="BF78" s="47" t="s">
        <v>101</v>
      </c>
      <c r="BG78" s="47" t="s">
        <v>101</v>
      </c>
      <c r="BH78" s="47" t="s">
        <v>101</v>
      </c>
      <c r="BI78" s="47" t="s">
        <v>101</v>
      </c>
      <c r="BJ78" s="47">
        <v>1</v>
      </c>
      <c r="BK78" s="47" t="s">
        <v>101</v>
      </c>
      <c r="BL78" s="47" t="s">
        <v>101</v>
      </c>
      <c r="BM78" s="47" t="s">
        <v>101</v>
      </c>
      <c r="BN78" s="47" t="s">
        <v>101</v>
      </c>
      <c r="BO78" s="47" t="s">
        <v>101</v>
      </c>
      <c r="BP78" s="47" t="s">
        <v>101</v>
      </c>
      <c r="BQ78" s="47" t="s">
        <v>101</v>
      </c>
      <c r="BR78" s="47" t="s">
        <v>101</v>
      </c>
      <c r="BS78" s="47" t="s">
        <v>101</v>
      </c>
      <c r="BT78" s="47" t="s">
        <v>101</v>
      </c>
      <c r="BU78" s="47" t="s">
        <v>101</v>
      </c>
      <c r="BV78" s="47" t="s">
        <v>101</v>
      </c>
      <c r="BW78" s="47" t="s">
        <v>101</v>
      </c>
      <c r="BX78" s="47" t="s">
        <v>101</v>
      </c>
      <c r="BY78" s="47" t="s">
        <v>101</v>
      </c>
    </row>
    <row r="79" spans="1:77" ht="21" x14ac:dyDescent="0.35">
      <c r="A79">
        <v>1231</v>
      </c>
      <c r="B79" s="82" t="s">
        <v>98</v>
      </c>
      <c r="C79" s="25" t="str">
        <f>VLOOKUP($A79,'[1]LISTA DO OPZ'!$A$4:$Z$934,3,FALSE)</f>
        <v>Opaczewska</v>
      </c>
      <c r="D79" s="25" t="str">
        <f>VLOOKUP($A79,'[1]LISTA DO OPZ'!$A$4:$Z$934,2,FALSE)</f>
        <v>Szczęśliwicka</v>
      </c>
      <c r="E79" s="25" t="str">
        <f>VLOOKUP($A79,'[1]LISTA DO OPZ'!$A$4:$Z$934,4,FALSE)</f>
        <v>gminna</v>
      </c>
      <c r="F79" s="25">
        <f>VLOOKUP($A79,'[1]LISTA DO OPZ'!$A$4:$Z$934,6,FALSE)</f>
        <v>1</v>
      </c>
      <c r="G79" s="25" t="str">
        <f>VLOOKUP($A79,'[1]LISTA DO OPZ'!$A$4:$Z$934,5,FALSE)</f>
        <v>przez Opaczewską NE</v>
      </c>
      <c r="H79" s="25" t="str">
        <f>VLOOKUP($A79,'[1]LISTA DO OPZ'!$A$4:$Z$934,7,FALSE)</f>
        <v>Ochota</v>
      </c>
      <c r="I79" s="25" t="str">
        <f>VLOOKUP($A79,'[1]LISTA DO OPZ'!$A$4:$Z$934,14,FALSE)</f>
        <v>52.2102397, 20.9650522</v>
      </c>
      <c r="J79" s="32">
        <f t="shared" si="2"/>
        <v>1231</v>
      </c>
      <c r="K79" s="34">
        <f t="shared" si="3"/>
        <v>1231</v>
      </c>
      <c r="L79" s="89">
        <v>162</v>
      </c>
      <c r="M79" s="47">
        <v>14</v>
      </c>
      <c r="N79" s="47">
        <v>102</v>
      </c>
      <c r="O79" s="47">
        <v>3</v>
      </c>
      <c r="P79" s="47">
        <v>5</v>
      </c>
      <c r="Q79" s="47">
        <v>124</v>
      </c>
      <c r="R79" s="47" t="s">
        <v>101</v>
      </c>
      <c r="S79" s="47" t="s">
        <v>101</v>
      </c>
      <c r="T79" s="47" t="s">
        <v>101</v>
      </c>
      <c r="U79" s="47">
        <v>1</v>
      </c>
      <c r="V79" s="47" t="s">
        <v>101</v>
      </c>
      <c r="W79" s="47">
        <v>1</v>
      </c>
      <c r="X79" s="47" t="s">
        <v>101</v>
      </c>
      <c r="Y79" s="47" t="s">
        <v>101</v>
      </c>
      <c r="Z79" s="47" t="s">
        <v>101</v>
      </c>
      <c r="AA79" s="47" t="s">
        <v>101</v>
      </c>
      <c r="AB79" s="47" t="s">
        <v>101</v>
      </c>
      <c r="AC79" s="47" t="s">
        <v>101</v>
      </c>
      <c r="AD79" s="47" t="s">
        <v>101</v>
      </c>
      <c r="AE79" s="47" t="s">
        <v>101</v>
      </c>
      <c r="AF79" s="47" t="s">
        <v>101</v>
      </c>
      <c r="AG79" s="47">
        <v>1</v>
      </c>
      <c r="AH79" s="47" t="s">
        <v>101</v>
      </c>
      <c r="AI79" s="47" t="s">
        <v>101</v>
      </c>
      <c r="AJ79" s="47" t="s">
        <v>101</v>
      </c>
      <c r="AK79" s="47" t="s">
        <v>101</v>
      </c>
      <c r="AL79" s="47" t="s">
        <v>101</v>
      </c>
      <c r="AM79" s="47" t="s">
        <v>101</v>
      </c>
      <c r="AN79" s="47" t="s">
        <v>101</v>
      </c>
      <c r="AO79" s="47" t="s">
        <v>101</v>
      </c>
      <c r="AP79" s="47" t="s">
        <v>101</v>
      </c>
      <c r="AQ79" s="47" t="s">
        <v>101</v>
      </c>
      <c r="AR79" s="47" t="s">
        <v>101</v>
      </c>
      <c r="AS79" s="47" t="s">
        <v>101</v>
      </c>
      <c r="AT79" s="47" t="s">
        <v>101</v>
      </c>
      <c r="AU79" s="47">
        <v>1</v>
      </c>
      <c r="AV79" s="87">
        <v>3</v>
      </c>
      <c r="AW79" s="47" t="s">
        <v>101</v>
      </c>
      <c r="AX79" s="47" t="s">
        <v>101</v>
      </c>
      <c r="AY79" s="47" t="s">
        <v>101</v>
      </c>
      <c r="AZ79" s="47">
        <v>1</v>
      </c>
      <c r="BA79" s="47" t="s">
        <v>101</v>
      </c>
      <c r="BB79" s="47">
        <v>1</v>
      </c>
      <c r="BC79" s="47" t="s">
        <v>101</v>
      </c>
      <c r="BD79" s="47" t="s">
        <v>101</v>
      </c>
      <c r="BE79" s="47" t="s">
        <v>101</v>
      </c>
      <c r="BF79" s="47" t="s">
        <v>101</v>
      </c>
      <c r="BG79" s="47" t="s">
        <v>101</v>
      </c>
      <c r="BH79" s="47" t="s">
        <v>101</v>
      </c>
      <c r="BI79" s="47" t="s">
        <v>101</v>
      </c>
      <c r="BJ79" s="47">
        <v>1</v>
      </c>
      <c r="BK79" s="47" t="s">
        <v>101</v>
      </c>
      <c r="BL79" s="47" t="s">
        <v>101</v>
      </c>
      <c r="BM79" s="47" t="s">
        <v>101</v>
      </c>
      <c r="BN79" s="47" t="s">
        <v>101</v>
      </c>
      <c r="BO79" s="47" t="s">
        <v>101</v>
      </c>
      <c r="BP79" s="47" t="s">
        <v>101</v>
      </c>
      <c r="BQ79" s="47" t="s">
        <v>101</v>
      </c>
      <c r="BR79" s="47" t="s">
        <v>101</v>
      </c>
      <c r="BS79" s="47" t="s">
        <v>101</v>
      </c>
      <c r="BT79" s="47" t="s">
        <v>101</v>
      </c>
      <c r="BU79" s="47" t="s">
        <v>101</v>
      </c>
      <c r="BV79" s="47" t="s">
        <v>101</v>
      </c>
      <c r="BW79" s="47" t="s">
        <v>101</v>
      </c>
      <c r="BX79" s="47" t="s">
        <v>101</v>
      </c>
      <c r="BY79" s="47" t="s">
        <v>101</v>
      </c>
    </row>
    <row r="80" spans="1:77" ht="21" x14ac:dyDescent="0.35">
      <c r="A80">
        <v>1232</v>
      </c>
      <c r="B80" s="82" t="s">
        <v>98</v>
      </c>
      <c r="C80" s="25" t="str">
        <f>VLOOKUP($A80,'[1]LISTA DO OPZ'!$A$4:$Z$934,3,FALSE)</f>
        <v>Opaczewska</v>
      </c>
      <c r="D80" s="25" t="str">
        <f>VLOOKUP($A80,'[1]LISTA DO OPZ'!$A$4:$Z$934,2,FALSE)</f>
        <v>Szczęśliwicka</v>
      </c>
      <c r="E80" s="25" t="str">
        <f>VLOOKUP($A80,'[1]LISTA DO OPZ'!$A$4:$Z$934,4,FALSE)</f>
        <v>powiatowa</v>
      </c>
      <c r="F80" s="25">
        <f>VLOOKUP($A80,'[1]LISTA DO OPZ'!$A$4:$Z$934,6,FALSE)</f>
        <v>2</v>
      </c>
      <c r="G80" s="25" t="str">
        <f>VLOOKUP($A80,'[1]LISTA DO OPZ'!$A$4:$Z$934,5,FALSE)</f>
        <v>przez Szczęśliwicką</v>
      </c>
      <c r="H80" s="25" t="str">
        <f>VLOOKUP($A80,'[1]LISTA DO OPZ'!$A$4:$Z$934,7,FALSE)</f>
        <v>Ochota</v>
      </c>
      <c r="I80" s="25" t="str">
        <f>VLOOKUP($A80,'[1]LISTA DO OPZ'!$A$4:$Z$934,14,FALSE)</f>
        <v>52.2104813, 20.9650844</v>
      </c>
      <c r="J80" s="32">
        <f t="shared" si="2"/>
        <v>1232</v>
      </c>
      <c r="K80" s="34">
        <f t="shared" si="3"/>
        <v>1232</v>
      </c>
      <c r="L80" s="89">
        <v>576</v>
      </c>
      <c r="M80" s="47">
        <v>27</v>
      </c>
      <c r="N80" s="47">
        <v>135</v>
      </c>
      <c r="O80" s="47">
        <v>30</v>
      </c>
      <c r="P80" s="47">
        <v>19</v>
      </c>
      <c r="Q80" s="47">
        <v>211</v>
      </c>
      <c r="R80" s="47" t="s">
        <v>101</v>
      </c>
      <c r="S80" s="47" t="s">
        <v>101</v>
      </c>
      <c r="T80" s="47" t="s">
        <v>101</v>
      </c>
      <c r="U80" s="47" t="s">
        <v>101</v>
      </c>
      <c r="V80" s="47">
        <v>1</v>
      </c>
      <c r="W80" s="47" t="s">
        <v>101</v>
      </c>
      <c r="X80" s="47" t="s">
        <v>101</v>
      </c>
      <c r="Y80" s="47" t="s">
        <v>101</v>
      </c>
      <c r="Z80" s="47" t="s">
        <v>101</v>
      </c>
      <c r="AA80" s="47" t="s">
        <v>101</v>
      </c>
      <c r="AB80" s="47" t="s">
        <v>101</v>
      </c>
      <c r="AC80" s="47" t="s">
        <v>101</v>
      </c>
      <c r="AD80" s="47">
        <v>1</v>
      </c>
      <c r="AE80" s="47" t="s">
        <v>101</v>
      </c>
      <c r="AF80" s="47" t="s">
        <v>101</v>
      </c>
      <c r="AG80" s="47" t="s">
        <v>101</v>
      </c>
      <c r="AH80" s="47" t="s">
        <v>101</v>
      </c>
      <c r="AI80" s="47" t="s">
        <v>101</v>
      </c>
      <c r="AJ80" s="47" t="s">
        <v>101</v>
      </c>
      <c r="AK80" s="47" t="s">
        <v>101</v>
      </c>
      <c r="AL80" s="47" t="s">
        <v>101</v>
      </c>
      <c r="AM80" s="47" t="s">
        <v>101</v>
      </c>
      <c r="AN80" s="47" t="s">
        <v>101</v>
      </c>
      <c r="AO80" s="47" t="s">
        <v>101</v>
      </c>
      <c r="AP80" s="47" t="s">
        <v>101</v>
      </c>
      <c r="AQ80" s="47" t="s">
        <v>101</v>
      </c>
      <c r="AR80" s="47" t="s">
        <v>101</v>
      </c>
      <c r="AS80" s="47" t="s">
        <v>101</v>
      </c>
      <c r="AT80" s="47" t="s">
        <v>101</v>
      </c>
      <c r="AU80" s="47" t="s">
        <v>101</v>
      </c>
      <c r="AV80" s="87">
        <v>3</v>
      </c>
      <c r="AW80" s="47" t="s">
        <v>101</v>
      </c>
      <c r="AX80" s="47" t="s">
        <v>101</v>
      </c>
      <c r="AY80" s="47" t="s">
        <v>101</v>
      </c>
      <c r="AZ80" s="47" t="s">
        <v>101</v>
      </c>
      <c r="BA80" s="47">
        <v>1</v>
      </c>
      <c r="BB80" s="47" t="s">
        <v>101</v>
      </c>
      <c r="BC80" s="47" t="s">
        <v>101</v>
      </c>
      <c r="BD80" s="47" t="s">
        <v>101</v>
      </c>
      <c r="BE80" s="47" t="s">
        <v>101</v>
      </c>
      <c r="BF80" s="47" t="s">
        <v>101</v>
      </c>
      <c r="BG80" s="47">
        <v>1</v>
      </c>
      <c r="BH80" s="47" t="s">
        <v>101</v>
      </c>
      <c r="BI80" s="47" t="s">
        <v>101</v>
      </c>
      <c r="BJ80" s="47" t="s">
        <v>101</v>
      </c>
      <c r="BK80" s="47" t="s">
        <v>101</v>
      </c>
      <c r="BL80" s="47" t="s">
        <v>101</v>
      </c>
      <c r="BM80" s="47" t="s">
        <v>101</v>
      </c>
      <c r="BN80" s="47" t="s">
        <v>101</v>
      </c>
      <c r="BO80" s="47" t="s">
        <v>101</v>
      </c>
      <c r="BP80" s="47" t="s">
        <v>101</v>
      </c>
      <c r="BQ80" s="47" t="s">
        <v>101</v>
      </c>
      <c r="BR80" s="47" t="s">
        <v>101</v>
      </c>
      <c r="BS80" s="47" t="s">
        <v>101</v>
      </c>
      <c r="BT80" s="47" t="s">
        <v>101</v>
      </c>
      <c r="BU80" s="47" t="s">
        <v>101</v>
      </c>
      <c r="BV80" s="47" t="s">
        <v>101</v>
      </c>
      <c r="BW80" s="47" t="s">
        <v>101</v>
      </c>
      <c r="BX80" s="47" t="s">
        <v>101</v>
      </c>
      <c r="BY80" s="47" t="s">
        <v>101</v>
      </c>
    </row>
    <row r="81" spans="1:77" ht="21" x14ac:dyDescent="0.35">
      <c r="A81">
        <v>1233</v>
      </c>
      <c r="B81" s="82" t="s">
        <v>98</v>
      </c>
      <c r="C81" s="25" t="str">
        <f>VLOOKUP($A81,'[1]LISTA DO OPZ'!$A$4:$Z$934,3,FALSE)</f>
        <v>Opaczewska</v>
      </c>
      <c r="D81" s="25" t="str">
        <f>VLOOKUP($A81,'[1]LISTA DO OPZ'!$A$4:$Z$934,2,FALSE)</f>
        <v>Szczęśliwicka</v>
      </c>
      <c r="E81" s="25" t="str">
        <f>VLOOKUP($A81,'[1]LISTA DO OPZ'!$A$4:$Z$934,4,FALSE)</f>
        <v>gminna</v>
      </c>
      <c r="F81" s="25">
        <f>VLOOKUP($A81,'[1]LISTA DO OPZ'!$A$4:$Z$934,6,FALSE)</f>
        <v>1</v>
      </c>
      <c r="G81" s="25" t="str">
        <f>VLOOKUP($A81,'[1]LISTA DO OPZ'!$A$4:$Z$934,5,FALSE)</f>
        <v>przez Opaczewską NW</v>
      </c>
      <c r="H81" s="25" t="str">
        <f>VLOOKUP($A81,'[1]LISTA DO OPZ'!$A$4:$Z$934,7,FALSE)</f>
        <v>Ochota</v>
      </c>
      <c r="I81" s="25" t="str">
        <f>VLOOKUP($A81,'[1]LISTA DO OPZ'!$A$4:$Z$934,14,FALSE)</f>
        <v>52.2104575, 20.9648176</v>
      </c>
      <c r="J81" s="32">
        <f t="shared" si="2"/>
        <v>1233</v>
      </c>
      <c r="K81" s="34">
        <f t="shared" si="3"/>
        <v>1233</v>
      </c>
      <c r="L81" s="89">
        <v>463</v>
      </c>
      <c r="M81" s="47">
        <v>22</v>
      </c>
      <c r="N81" s="47">
        <v>171</v>
      </c>
      <c r="O81" s="47">
        <v>16</v>
      </c>
      <c r="P81" s="47">
        <v>111</v>
      </c>
      <c r="Q81" s="47">
        <v>319</v>
      </c>
      <c r="R81" s="47" t="s">
        <v>101</v>
      </c>
      <c r="S81" s="47" t="s">
        <v>101</v>
      </c>
      <c r="T81" s="47" t="s">
        <v>101</v>
      </c>
      <c r="U81" s="47" t="s">
        <v>101</v>
      </c>
      <c r="V81" s="47" t="s">
        <v>101</v>
      </c>
      <c r="W81" s="47" t="s">
        <v>101</v>
      </c>
      <c r="X81" s="47" t="s">
        <v>101</v>
      </c>
      <c r="Y81" s="47" t="s">
        <v>101</v>
      </c>
      <c r="Z81" s="47" t="s">
        <v>101</v>
      </c>
      <c r="AA81" s="47" t="s">
        <v>101</v>
      </c>
      <c r="AB81" s="47" t="s">
        <v>101</v>
      </c>
      <c r="AC81" s="47" t="s">
        <v>101</v>
      </c>
      <c r="AD81" s="47" t="s">
        <v>101</v>
      </c>
      <c r="AE81" s="47" t="s">
        <v>101</v>
      </c>
      <c r="AF81" s="47" t="s">
        <v>101</v>
      </c>
      <c r="AG81" s="47" t="s">
        <v>101</v>
      </c>
      <c r="AH81" s="47" t="s">
        <v>101</v>
      </c>
      <c r="AI81" s="47" t="s">
        <v>101</v>
      </c>
      <c r="AJ81" s="47" t="s">
        <v>101</v>
      </c>
      <c r="AK81" s="47" t="s">
        <v>101</v>
      </c>
      <c r="AL81" s="47" t="s">
        <v>101</v>
      </c>
      <c r="AM81" s="47" t="s">
        <v>101</v>
      </c>
      <c r="AN81" s="47" t="s">
        <v>101</v>
      </c>
      <c r="AO81" s="47" t="s">
        <v>101</v>
      </c>
      <c r="AP81" s="47" t="s">
        <v>101</v>
      </c>
      <c r="AQ81" s="47" t="s">
        <v>101</v>
      </c>
      <c r="AR81" s="47" t="s">
        <v>101</v>
      </c>
      <c r="AS81" s="47" t="s">
        <v>101</v>
      </c>
      <c r="AT81" s="47" t="s">
        <v>101</v>
      </c>
      <c r="AU81" s="47">
        <v>1</v>
      </c>
      <c r="AV81" s="87">
        <v>4</v>
      </c>
      <c r="AW81" s="47" t="s">
        <v>101</v>
      </c>
      <c r="AX81" s="47" t="s">
        <v>101</v>
      </c>
      <c r="AY81" s="47" t="s">
        <v>101</v>
      </c>
      <c r="AZ81" s="47" t="s">
        <v>101</v>
      </c>
      <c r="BA81" s="47" t="s">
        <v>101</v>
      </c>
      <c r="BB81" s="47" t="s">
        <v>101</v>
      </c>
      <c r="BC81" s="47" t="s">
        <v>101</v>
      </c>
      <c r="BD81" s="47" t="s">
        <v>101</v>
      </c>
      <c r="BE81" s="47" t="s">
        <v>101</v>
      </c>
      <c r="BF81" s="47" t="s">
        <v>101</v>
      </c>
      <c r="BG81" s="47" t="s">
        <v>101</v>
      </c>
      <c r="BH81" s="47" t="s">
        <v>101</v>
      </c>
      <c r="BI81" s="47" t="s">
        <v>101</v>
      </c>
      <c r="BJ81" s="47" t="s">
        <v>101</v>
      </c>
      <c r="BK81" s="47" t="s">
        <v>101</v>
      </c>
      <c r="BL81" s="47" t="s">
        <v>101</v>
      </c>
      <c r="BM81" s="47" t="s">
        <v>101</v>
      </c>
      <c r="BN81" s="47" t="s">
        <v>101</v>
      </c>
      <c r="BO81" s="47" t="s">
        <v>101</v>
      </c>
      <c r="BP81" s="47" t="s">
        <v>101</v>
      </c>
      <c r="BQ81" s="47" t="s">
        <v>101</v>
      </c>
      <c r="BR81" s="47" t="s">
        <v>101</v>
      </c>
      <c r="BS81" s="47" t="s">
        <v>101</v>
      </c>
      <c r="BT81" s="47" t="s">
        <v>101</v>
      </c>
      <c r="BU81" s="47" t="s">
        <v>101</v>
      </c>
      <c r="BV81" s="47" t="s">
        <v>101</v>
      </c>
      <c r="BW81" s="47" t="s">
        <v>101</v>
      </c>
      <c r="BX81" s="47" t="s">
        <v>101</v>
      </c>
      <c r="BY81" s="47" t="s">
        <v>101</v>
      </c>
    </row>
    <row r="82" spans="1:77" ht="21" x14ac:dyDescent="0.35">
      <c r="A82">
        <v>1234</v>
      </c>
      <c r="B82" s="82" t="s">
        <v>98</v>
      </c>
      <c r="C82" s="25" t="str">
        <f>VLOOKUP($A82,'[1]LISTA DO OPZ'!$A$4:$Z$934,3,FALSE)</f>
        <v>Dobosza</v>
      </c>
      <c r="D82" s="25" t="str">
        <f>VLOOKUP($A82,'[1]LISTA DO OPZ'!$A$4:$Z$934,2,FALSE)</f>
        <v>Szczęśliwicka</v>
      </c>
      <c r="E82" s="25" t="str">
        <f>VLOOKUP($A82,'[1]LISTA DO OPZ'!$A$4:$Z$934,4,FALSE)</f>
        <v>gminna</v>
      </c>
      <c r="F82" s="25">
        <f>VLOOKUP($A82,'[1]LISTA DO OPZ'!$A$4:$Z$934,6,FALSE)</f>
        <v>2</v>
      </c>
      <c r="G82" s="25" t="str">
        <f>VLOOKUP($A82,'[1]LISTA DO OPZ'!$A$4:$Z$934,5,FALSE)</f>
        <v>przez Dobosza</v>
      </c>
      <c r="H82" s="25" t="str">
        <f>VLOOKUP($A82,'[1]LISTA DO OPZ'!$A$4:$Z$934,7,FALSE)</f>
        <v>Ochota</v>
      </c>
      <c r="I82" s="25" t="str">
        <f>VLOOKUP($A82,'[1]LISTA DO OPZ'!$A$4:$Z$934,14,FALSE)</f>
        <v>52.2110566, 20.9658301</v>
      </c>
      <c r="J82" s="32">
        <f t="shared" si="2"/>
        <v>1234</v>
      </c>
      <c r="K82" s="34">
        <f t="shared" si="3"/>
        <v>1234</v>
      </c>
      <c r="L82" s="89">
        <v>320</v>
      </c>
      <c r="M82" s="47">
        <v>12</v>
      </c>
      <c r="N82" s="47">
        <v>52</v>
      </c>
      <c r="O82" s="47">
        <v>25</v>
      </c>
      <c r="P82" s="47">
        <v>4</v>
      </c>
      <c r="Q82" s="47">
        <v>94</v>
      </c>
      <c r="R82" s="47" t="s">
        <v>101</v>
      </c>
      <c r="S82" s="47" t="s">
        <v>101</v>
      </c>
      <c r="T82" s="47">
        <v>1</v>
      </c>
      <c r="U82" s="47">
        <v>1</v>
      </c>
      <c r="V82" s="47" t="s">
        <v>101</v>
      </c>
      <c r="W82" s="47" t="s">
        <v>101</v>
      </c>
      <c r="X82" s="47" t="s">
        <v>101</v>
      </c>
      <c r="Y82" s="47" t="s">
        <v>101</v>
      </c>
      <c r="Z82" s="47" t="s">
        <v>101</v>
      </c>
      <c r="AA82" s="47" t="s">
        <v>101</v>
      </c>
      <c r="AB82" s="47" t="s">
        <v>101</v>
      </c>
      <c r="AC82" s="47" t="s">
        <v>101</v>
      </c>
      <c r="AD82" s="47" t="s">
        <v>101</v>
      </c>
      <c r="AE82" s="47" t="s">
        <v>101</v>
      </c>
      <c r="AF82" s="47" t="s">
        <v>101</v>
      </c>
      <c r="AG82" s="47" t="s">
        <v>101</v>
      </c>
      <c r="AH82" s="47" t="s">
        <v>101</v>
      </c>
      <c r="AI82" s="47" t="s">
        <v>101</v>
      </c>
      <c r="AJ82" s="47" t="s">
        <v>101</v>
      </c>
      <c r="AK82" s="47" t="s">
        <v>101</v>
      </c>
      <c r="AL82" s="47" t="s">
        <v>101</v>
      </c>
      <c r="AM82" s="47">
        <v>1</v>
      </c>
      <c r="AN82" s="47" t="s">
        <v>101</v>
      </c>
      <c r="AO82" s="47" t="s">
        <v>101</v>
      </c>
      <c r="AP82" s="47" t="s">
        <v>101</v>
      </c>
      <c r="AQ82" s="47" t="s">
        <v>101</v>
      </c>
      <c r="AR82" s="47" t="s">
        <v>101</v>
      </c>
      <c r="AS82" s="47" t="s">
        <v>101</v>
      </c>
      <c r="AT82" s="47" t="s">
        <v>101</v>
      </c>
      <c r="AU82" s="47" t="s">
        <v>101</v>
      </c>
      <c r="AV82" s="87">
        <v>3</v>
      </c>
      <c r="AW82" s="47" t="s">
        <v>101</v>
      </c>
      <c r="AX82" s="47" t="s">
        <v>101</v>
      </c>
      <c r="AY82" s="47" t="s">
        <v>101</v>
      </c>
      <c r="AZ82" s="47">
        <v>1</v>
      </c>
      <c r="BA82" s="47" t="s">
        <v>101</v>
      </c>
      <c r="BB82" s="47" t="s">
        <v>101</v>
      </c>
      <c r="BC82" s="47" t="s">
        <v>101</v>
      </c>
      <c r="BD82" s="47" t="s">
        <v>101</v>
      </c>
      <c r="BE82" s="47" t="s">
        <v>101</v>
      </c>
      <c r="BF82" s="47" t="s">
        <v>101</v>
      </c>
      <c r="BG82" s="47" t="s">
        <v>101</v>
      </c>
      <c r="BH82" s="47" t="s">
        <v>101</v>
      </c>
      <c r="BI82" s="47" t="s">
        <v>101</v>
      </c>
      <c r="BJ82" s="47" t="s">
        <v>101</v>
      </c>
      <c r="BK82" s="47" t="s">
        <v>101</v>
      </c>
      <c r="BL82" s="47" t="s">
        <v>101</v>
      </c>
      <c r="BM82" s="47" t="s">
        <v>101</v>
      </c>
      <c r="BN82" s="47" t="s">
        <v>101</v>
      </c>
      <c r="BO82" s="47" t="s">
        <v>101</v>
      </c>
      <c r="BP82" s="47" t="s">
        <v>101</v>
      </c>
      <c r="BQ82" s="47" t="s">
        <v>101</v>
      </c>
      <c r="BR82" s="47" t="s">
        <v>101</v>
      </c>
      <c r="BS82" s="47">
        <v>1</v>
      </c>
      <c r="BT82" s="47" t="s">
        <v>101</v>
      </c>
      <c r="BU82" s="47" t="s">
        <v>101</v>
      </c>
      <c r="BV82" s="47" t="s">
        <v>101</v>
      </c>
      <c r="BW82" s="47" t="s">
        <v>101</v>
      </c>
      <c r="BX82" s="47" t="s">
        <v>101</v>
      </c>
      <c r="BY82" s="47" t="s">
        <v>101</v>
      </c>
    </row>
    <row r="83" spans="1:77" ht="21" x14ac:dyDescent="0.35">
      <c r="A83">
        <v>1235</v>
      </c>
      <c r="B83" s="82" t="s">
        <v>98</v>
      </c>
      <c r="C83" s="25" t="str">
        <f>VLOOKUP($A83,'[1]LISTA DO OPZ'!$A$4:$Z$934,3,FALSE)</f>
        <v>Dobosza</v>
      </c>
      <c r="D83" s="25" t="str">
        <f>VLOOKUP($A83,'[1]LISTA DO OPZ'!$A$4:$Z$934,2,FALSE)</f>
        <v>Szczęśliwicka</v>
      </c>
      <c r="E83" s="25" t="str">
        <f>VLOOKUP($A83,'[1]LISTA DO OPZ'!$A$4:$Z$934,4,FALSE)</f>
        <v>powiatowa</v>
      </c>
      <c r="F83" s="25">
        <f>VLOOKUP($A83,'[1]LISTA DO OPZ'!$A$4:$Z$934,6,FALSE)</f>
        <v>2</v>
      </c>
      <c r="G83" s="25" t="str">
        <f>VLOOKUP($A83,'[1]LISTA DO OPZ'!$A$4:$Z$934,5,FALSE)</f>
        <v>przez Szczęśliwicką</v>
      </c>
      <c r="H83" s="25" t="str">
        <f>VLOOKUP($A83,'[1]LISTA DO OPZ'!$A$4:$Z$934,7,FALSE)</f>
        <v>Ochota</v>
      </c>
      <c r="I83" s="25" t="str">
        <f>VLOOKUP($A83,'[1]LISTA DO OPZ'!$A$4:$Z$934,14,FALSE)</f>
        <v>52.2112711, 20.9658475</v>
      </c>
      <c r="J83" s="32">
        <f t="shared" si="2"/>
        <v>1235</v>
      </c>
      <c r="K83" s="34">
        <f t="shared" si="3"/>
        <v>1235</v>
      </c>
      <c r="L83" s="89">
        <v>640</v>
      </c>
      <c r="M83" s="47">
        <v>2</v>
      </c>
      <c r="N83" s="47">
        <v>44</v>
      </c>
      <c r="O83" s="47">
        <v>15</v>
      </c>
      <c r="P83" s="47">
        <v>10</v>
      </c>
      <c r="Q83" s="47">
        <v>71</v>
      </c>
      <c r="R83" s="47" t="s">
        <v>101</v>
      </c>
      <c r="S83" s="47" t="s">
        <v>101</v>
      </c>
      <c r="T83" s="47" t="s">
        <v>101</v>
      </c>
      <c r="U83" s="47">
        <v>1</v>
      </c>
      <c r="V83" s="47" t="s">
        <v>101</v>
      </c>
      <c r="W83" s="47" t="s">
        <v>101</v>
      </c>
      <c r="X83" s="47" t="s">
        <v>101</v>
      </c>
      <c r="Y83" s="47" t="s">
        <v>101</v>
      </c>
      <c r="Z83" s="47" t="s">
        <v>101</v>
      </c>
      <c r="AA83" s="47" t="s">
        <v>101</v>
      </c>
      <c r="AB83" s="47" t="s">
        <v>101</v>
      </c>
      <c r="AC83" s="47" t="s">
        <v>101</v>
      </c>
      <c r="AD83" s="47" t="s">
        <v>101</v>
      </c>
      <c r="AE83" s="47" t="s">
        <v>101</v>
      </c>
      <c r="AF83" s="47" t="s">
        <v>101</v>
      </c>
      <c r="AG83" s="47" t="s">
        <v>101</v>
      </c>
      <c r="AH83" s="47" t="s">
        <v>101</v>
      </c>
      <c r="AI83" s="47" t="s">
        <v>101</v>
      </c>
      <c r="AJ83" s="47" t="s">
        <v>101</v>
      </c>
      <c r="AK83" s="47" t="s">
        <v>101</v>
      </c>
      <c r="AL83" s="47" t="s">
        <v>101</v>
      </c>
      <c r="AM83" s="47">
        <v>1</v>
      </c>
      <c r="AN83" s="47" t="s">
        <v>101</v>
      </c>
      <c r="AO83" s="47" t="s">
        <v>101</v>
      </c>
      <c r="AP83" s="47" t="s">
        <v>101</v>
      </c>
      <c r="AQ83" s="47" t="s">
        <v>101</v>
      </c>
      <c r="AR83" s="47" t="s">
        <v>101</v>
      </c>
      <c r="AS83" s="47" t="s">
        <v>101</v>
      </c>
      <c r="AT83" s="47" t="s">
        <v>101</v>
      </c>
      <c r="AU83" s="47" t="s">
        <v>101</v>
      </c>
      <c r="AV83" s="87">
        <v>4</v>
      </c>
      <c r="AW83" s="47" t="s">
        <v>101</v>
      </c>
      <c r="AX83" s="47" t="s">
        <v>101</v>
      </c>
      <c r="AY83" s="47" t="s">
        <v>101</v>
      </c>
      <c r="AZ83" s="47">
        <v>1</v>
      </c>
      <c r="BA83" s="47" t="s">
        <v>101</v>
      </c>
      <c r="BB83" s="47" t="s">
        <v>101</v>
      </c>
      <c r="BC83" s="47" t="s">
        <v>101</v>
      </c>
      <c r="BD83" s="47" t="s">
        <v>101</v>
      </c>
      <c r="BE83" s="47" t="s">
        <v>101</v>
      </c>
      <c r="BF83" s="47" t="s">
        <v>101</v>
      </c>
      <c r="BG83" s="47" t="s">
        <v>101</v>
      </c>
      <c r="BH83" s="47" t="s">
        <v>101</v>
      </c>
      <c r="BI83" s="47" t="s">
        <v>101</v>
      </c>
      <c r="BJ83" s="47" t="s">
        <v>101</v>
      </c>
      <c r="BK83" s="47" t="s">
        <v>101</v>
      </c>
      <c r="BL83" s="47" t="s">
        <v>101</v>
      </c>
      <c r="BM83" s="47" t="s">
        <v>101</v>
      </c>
      <c r="BN83" s="47" t="s">
        <v>101</v>
      </c>
      <c r="BO83" s="47">
        <v>1</v>
      </c>
      <c r="BP83" s="47" t="s">
        <v>101</v>
      </c>
      <c r="BQ83" s="47" t="s">
        <v>101</v>
      </c>
      <c r="BR83" s="47" t="s">
        <v>101</v>
      </c>
      <c r="BS83" s="47" t="s">
        <v>101</v>
      </c>
      <c r="BT83" s="47" t="s">
        <v>101</v>
      </c>
      <c r="BU83" s="47" t="s">
        <v>101</v>
      </c>
      <c r="BV83" s="47" t="s">
        <v>101</v>
      </c>
      <c r="BW83" s="47" t="s">
        <v>101</v>
      </c>
      <c r="BX83" s="47" t="s">
        <v>101</v>
      </c>
      <c r="BY83" s="47" t="s">
        <v>101</v>
      </c>
    </row>
    <row r="84" spans="1:77" ht="21" x14ac:dyDescent="0.35">
      <c r="A84">
        <v>1236</v>
      </c>
      <c r="B84" s="83" t="s">
        <v>99</v>
      </c>
      <c r="C84" s="25" t="str">
        <f>VLOOKUP($A84,'[1]LISTA DO OPZ'!$A$4:$Z$934,3,FALSE)</f>
        <v>Rokosowska</v>
      </c>
      <c r="D84" s="25" t="str">
        <f>VLOOKUP($A84,'[1]LISTA DO OPZ'!$A$4:$Z$934,2,FALSE)</f>
        <v>Szczęśliwicka</v>
      </c>
      <c r="E84" s="25" t="str">
        <f>VLOOKUP($A84,'[1]LISTA DO OPZ'!$A$4:$Z$934,4,FALSE)</f>
        <v>powiatowa</v>
      </c>
      <c r="F84" s="25">
        <f>VLOOKUP($A84,'[1]LISTA DO OPZ'!$A$4:$Z$934,6,FALSE)</f>
        <v>2</v>
      </c>
      <c r="G84" s="25" t="str">
        <f>VLOOKUP($A84,'[1]LISTA DO OPZ'!$A$4:$Z$934,5,FALSE)</f>
        <v>przez Szczęśliwicką</v>
      </c>
      <c r="H84" s="25" t="str">
        <f>VLOOKUP($A84,'[1]LISTA DO OPZ'!$A$4:$Z$934,7,FALSE)</f>
        <v>Ochota</v>
      </c>
      <c r="I84" s="25" t="str">
        <f>VLOOKUP($A84,'[1]LISTA DO OPZ'!$A$4:$Z$934,14,FALSE)</f>
        <v>52.2154619, 20.9698896</v>
      </c>
      <c r="J84" s="32">
        <f t="shared" si="2"/>
        <v>1236</v>
      </c>
      <c r="K84" s="34">
        <f t="shared" si="3"/>
        <v>1236</v>
      </c>
      <c r="L84" s="89">
        <v>779</v>
      </c>
      <c r="M84" s="47">
        <v>20</v>
      </c>
      <c r="N84" s="47">
        <v>48</v>
      </c>
      <c r="O84" s="47">
        <v>8</v>
      </c>
      <c r="P84" s="47">
        <v>4</v>
      </c>
      <c r="Q84" s="47">
        <v>80</v>
      </c>
      <c r="R84" s="47">
        <v>1</v>
      </c>
      <c r="S84" s="47">
        <v>1</v>
      </c>
      <c r="T84" s="47">
        <v>1</v>
      </c>
      <c r="U84" s="47" t="s">
        <v>101</v>
      </c>
      <c r="V84" s="47" t="s">
        <v>101</v>
      </c>
      <c r="W84" s="47" t="s">
        <v>101</v>
      </c>
      <c r="X84" s="47" t="s">
        <v>101</v>
      </c>
      <c r="Y84" s="47" t="s">
        <v>101</v>
      </c>
      <c r="Z84" s="47" t="s">
        <v>101</v>
      </c>
      <c r="AA84" s="47" t="s">
        <v>101</v>
      </c>
      <c r="AB84" s="47" t="s">
        <v>101</v>
      </c>
      <c r="AC84" s="47" t="s">
        <v>101</v>
      </c>
      <c r="AD84" s="47" t="s">
        <v>101</v>
      </c>
      <c r="AE84" s="47" t="s">
        <v>101</v>
      </c>
      <c r="AF84" s="47" t="s">
        <v>101</v>
      </c>
      <c r="AG84" s="47">
        <v>1</v>
      </c>
      <c r="AH84" s="47" t="s">
        <v>101</v>
      </c>
      <c r="AI84" s="47" t="s">
        <v>101</v>
      </c>
      <c r="AJ84" s="47" t="s">
        <v>101</v>
      </c>
      <c r="AK84" s="47" t="s">
        <v>101</v>
      </c>
      <c r="AL84" s="47" t="s">
        <v>101</v>
      </c>
      <c r="AM84" s="47">
        <v>1</v>
      </c>
      <c r="AN84" s="47" t="s">
        <v>101</v>
      </c>
      <c r="AO84" s="47" t="s">
        <v>101</v>
      </c>
      <c r="AP84" s="47" t="s">
        <v>101</v>
      </c>
      <c r="AQ84" s="47" t="s">
        <v>101</v>
      </c>
      <c r="AR84" s="47" t="s">
        <v>101</v>
      </c>
      <c r="AS84" s="47" t="s">
        <v>101</v>
      </c>
      <c r="AT84" s="47" t="s">
        <v>101</v>
      </c>
      <c r="AU84" s="47" t="s">
        <v>101</v>
      </c>
      <c r="AV84" s="87">
        <v>3</v>
      </c>
      <c r="AW84" s="47">
        <v>1</v>
      </c>
      <c r="AX84" s="47">
        <v>1</v>
      </c>
      <c r="AY84" s="47" t="s">
        <v>101</v>
      </c>
      <c r="AZ84" s="47">
        <v>1</v>
      </c>
      <c r="BA84" s="47" t="s">
        <v>101</v>
      </c>
      <c r="BB84" s="47" t="s">
        <v>101</v>
      </c>
      <c r="BC84" s="47" t="s">
        <v>101</v>
      </c>
      <c r="BD84" s="47" t="s">
        <v>101</v>
      </c>
      <c r="BE84" s="47" t="s">
        <v>101</v>
      </c>
      <c r="BF84" s="47" t="s">
        <v>101</v>
      </c>
      <c r="BG84" s="47" t="s">
        <v>101</v>
      </c>
      <c r="BH84" s="47" t="s">
        <v>101</v>
      </c>
      <c r="BI84" s="47" t="s">
        <v>101</v>
      </c>
      <c r="BJ84" s="47">
        <v>1</v>
      </c>
      <c r="BK84" s="47" t="s">
        <v>101</v>
      </c>
      <c r="BL84" s="47" t="s">
        <v>101</v>
      </c>
      <c r="BM84" s="47" t="s">
        <v>101</v>
      </c>
      <c r="BN84" s="47" t="s">
        <v>101</v>
      </c>
      <c r="BO84" s="47">
        <v>1</v>
      </c>
      <c r="BP84" s="47" t="s">
        <v>101</v>
      </c>
      <c r="BQ84" s="47" t="s">
        <v>101</v>
      </c>
      <c r="BR84" s="47" t="s">
        <v>101</v>
      </c>
      <c r="BS84" s="47" t="s">
        <v>101</v>
      </c>
      <c r="BT84" s="47" t="s">
        <v>101</v>
      </c>
      <c r="BU84" s="47" t="s">
        <v>101</v>
      </c>
      <c r="BV84" s="47" t="s">
        <v>101</v>
      </c>
      <c r="BW84" s="47" t="s">
        <v>101</v>
      </c>
      <c r="BX84" s="47" t="s">
        <v>101</v>
      </c>
      <c r="BY84" s="47" t="s">
        <v>101</v>
      </c>
    </row>
    <row r="85" spans="1:77" ht="21" x14ac:dyDescent="0.35">
      <c r="A85">
        <v>1237</v>
      </c>
      <c r="B85" s="83" t="s">
        <v>99</v>
      </c>
      <c r="C85" s="25" t="str">
        <f>VLOOKUP($A85,'[1]LISTA DO OPZ'!$A$4:$Z$934,3,FALSE)</f>
        <v>Rokosowska</v>
      </c>
      <c r="D85" s="25" t="str">
        <f>VLOOKUP($A85,'[1]LISTA DO OPZ'!$A$4:$Z$934,2,FALSE)</f>
        <v>Szczęśliwicka</v>
      </c>
      <c r="E85" s="25" t="str">
        <f>VLOOKUP($A85,'[1]LISTA DO OPZ'!$A$4:$Z$934,4,FALSE)</f>
        <v>gminna</v>
      </c>
      <c r="F85" s="25">
        <f>VLOOKUP($A85,'[1]LISTA DO OPZ'!$A$4:$Z$934,6,FALSE)</f>
        <v>1</v>
      </c>
      <c r="G85" s="25" t="str">
        <f>VLOOKUP($A85,'[1]LISTA DO OPZ'!$A$4:$Z$934,5,FALSE)</f>
        <v>przez Rokosowską</v>
      </c>
      <c r="H85" s="25" t="str">
        <f>VLOOKUP($A85,'[1]LISTA DO OPZ'!$A$4:$Z$934,7,FALSE)</f>
        <v>Ochota</v>
      </c>
      <c r="I85" s="25" t="str">
        <f>VLOOKUP($A85,'[1]LISTA DO OPZ'!$A$4:$Z$934,14,FALSE)</f>
        <v>52.215535800000005, 20.9702168</v>
      </c>
      <c r="J85" s="32">
        <f t="shared" si="2"/>
        <v>1237</v>
      </c>
      <c r="K85" s="34">
        <f t="shared" si="3"/>
        <v>1237</v>
      </c>
      <c r="L85" s="89">
        <v>0</v>
      </c>
      <c r="M85" s="47">
        <v>8</v>
      </c>
      <c r="N85" s="47">
        <v>80</v>
      </c>
      <c r="O85" s="47">
        <v>0</v>
      </c>
      <c r="P85" s="47">
        <v>8</v>
      </c>
      <c r="Q85" s="47">
        <v>96</v>
      </c>
      <c r="R85" s="47" t="s">
        <v>101</v>
      </c>
      <c r="S85" s="47" t="s">
        <v>101</v>
      </c>
      <c r="T85" s="47" t="s">
        <v>101</v>
      </c>
      <c r="U85" s="47" t="s">
        <v>101</v>
      </c>
      <c r="V85" s="47" t="s">
        <v>101</v>
      </c>
      <c r="W85" s="47" t="s">
        <v>101</v>
      </c>
      <c r="X85" s="47" t="s">
        <v>101</v>
      </c>
      <c r="Y85" s="47" t="s">
        <v>101</v>
      </c>
      <c r="Z85" s="47" t="s">
        <v>101</v>
      </c>
      <c r="AA85" s="47" t="s">
        <v>101</v>
      </c>
      <c r="AB85" s="47" t="s">
        <v>101</v>
      </c>
      <c r="AC85" s="47" t="s">
        <v>101</v>
      </c>
      <c r="AD85" s="47" t="s">
        <v>101</v>
      </c>
      <c r="AE85" s="47" t="s">
        <v>101</v>
      </c>
      <c r="AF85" s="47" t="s">
        <v>101</v>
      </c>
      <c r="AG85" s="47" t="s">
        <v>101</v>
      </c>
      <c r="AH85" s="47" t="s">
        <v>101</v>
      </c>
      <c r="AI85" s="47" t="s">
        <v>101</v>
      </c>
      <c r="AJ85" s="47" t="s">
        <v>101</v>
      </c>
      <c r="AK85" s="47" t="s">
        <v>101</v>
      </c>
      <c r="AL85" s="47" t="s">
        <v>101</v>
      </c>
      <c r="AM85" s="47" t="s">
        <v>101</v>
      </c>
      <c r="AN85" s="47" t="s">
        <v>101</v>
      </c>
      <c r="AO85" s="47" t="s">
        <v>101</v>
      </c>
      <c r="AP85" s="47" t="s">
        <v>101</v>
      </c>
      <c r="AQ85" s="47" t="s">
        <v>101</v>
      </c>
      <c r="AR85" s="47" t="s">
        <v>101</v>
      </c>
      <c r="AS85" s="47" t="s">
        <v>101</v>
      </c>
      <c r="AT85" s="47" t="s">
        <v>101</v>
      </c>
      <c r="AU85" s="47">
        <v>1</v>
      </c>
      <c r="AV85" s="87">
        <v>5</v>
      </c>
      <c r="AW85" s="47" t="s">
        <v>101</v>
      </c>
      <c r="AX85" s="47" t="s">
        <v>101</v>
      </c>
      <c r="AY85" s="47" t="s">
        <v>101</v>
      </c>
      <c r="AZ85" s="47" t="s">
        <v>101</v>
      </c>
      <c r="BA85" s="47" t="s">
        <v>101</v>
      </c>
      <c r="BB85" s="47" t="s">
        <v>101</v>
      </c>
      <c r="BC85" s="47" t="s">
        <v>101</v>
      </c>
      <c r="BD85" s="47" t="s">
        <v>101</v>
      </c>
      <c r="BE85" s="47" t="s">
        <v>101</v>
      </c>
      <c r="BF85" s="47" t="s">
        <v>101</v>
      </c>
      <c r="BG85" s="47" t="s">
        <v>101</v>
      </c>
      <c r="BH85" s="47" t="s">
        <v>101</v>
      </c>
      <c r="BI85" s="47" t="s">
        <v>101</v>
      </c>
      <c r="BJ85" s="47" t="s">
        <v>101</v>
      </c>
      <c r="BK85" s="47" t="s">
        <v>101</v>
      </c>
      <c r="BL85" s="47" t="s">
        <v>101</v>
      </c>
      <c r="BM85" s="47" t="s">
        <v>101</v>
      </c>
      <c r="BN85" s="47" t="s">
        <v>101</v>
      </c>
      <c r="BO85" s="47" t="s">
        <v>101</v>
      </c>
      <c r="BP85" s="47" t="s">
        <v>101</v>
      </c>
      <c r="BQ85" s="47" t="s">
        <v>101</v>
      </c>
      <c r="BR85" s="47" t="s">
        <v>101</v>
      </c>
      <c r="BS85" s="47" t="s">
        <v>101</v>
      </c>
      <c r="BT85" s="47" t="s">
        <v>101</v>
      </c>
      <c r="BU85" s="47" t="s">
        <v>101</v>
      </c>
      <c r="BV85" s="47" t="s">
        <v>101</v>
      </c>
      <c r="BW85" s="47" t="s">
        <v>101</v>
      </c>
      <c r="BX85" s="47" t="s">
        <v>101</v>
      </c>
      <c r="BY85" s="47" t="s">
        <v>101</v>
      </c>
    </row>
    <row r="86" spans="1:77" ht="21" x14ac:dyDescent="0.35">
      <c r="A86">
        <v>1238</v>
      </c>
      <c r="B86" s="83" t="s">
        <v>99</v>
      </c>
      <c r="C86" s="25" t="str">
        <f>VLOOKUP($A86,'[1]LISTA DO OPZ'!$A$4:$Z$934,3,FALSE)</f>
        <v>Częstochowska</v>
      </c>
      <c r="D86" s="25" t="str">
        <f>VLOOKUP($A86,'[1]LISTA DO OPZ'!$A$4:$Z$934,2,FALSE)</f>
        <v>Szczęśliwicka</v>
      </c>
      <c r="E86" s="25" t="str">
        <f>VLOOKUP($A86,'[1]LISTA DO OPZ'!$A$4:$Z$934,4,FALSE)</f>
        <v>powiatowa</v>
      </c>
      <c r="F86" s="25">
        <f>VLOOKUP($A86,'[1]LISTA DO OPZ'!$A$4:$Z$934,6,FALSE)</f>
        <v>2</v>
      </c>
      <c r="G86" s="25" t="str">
        <f>VLOOKUP($A86,'[1]LISTA DO OPZ'!$A$4:$Z$934,5,FALSE)</f>
        <v>przez Szczęśliwicką</v>
      </c>
      <c r="H86" s="25" t="str">
        <f>VLOOKUP($A86,'[1]LISTA DO OPZ'!$A$4:$Z$934,7,FALSE)</f>
        <v>Ochota</v>
      </c>
      <c r="I86" s="25" t="str">
        <f>VLOOKUP($A86,'[1]LISTA DO OPZ'!$A$4:$Z$934,14,FALSE)</f>
        <v>52.2161751, 20.9706098</v>
      </c>
      <c r="J86" s="32">
        <f t="shared" si="2"/>
        <v>1238</v>
      </c>
      <c r="K86" s="34">
        <f t="shared" si="3"/>
        <v>1238</v>
      </c>
      <c r="L86" s="89">
        <v>673</v>
      </c>
      <c r="M86" s="47">
        <v>0</v>
      </c>
      <c r="N86" s="47">
        <v>47</v>
      </c>
      <c r="O86" s="47">
        <v>8</v>
      </c>
      <c r="P86" s="47">
        <v>0</v>
      </c>
      <c r="Q86" s="47">
        <v>55</v>
      </c>
      <c r="R86" s="47" t="s">
        <v>101</v>
      </c>
      <c r="S86" s="47">
        <v>1</v>
      </c>
      <c r="T86" s="47">
        <v>1</v>
      </c>
      <c r="U86" s="47" t="s">
        <v>101</v>
      </c>
      <c r="V86" s="47" t="s">
        <v>101</v>
      </c>
      <c r="W86" s="47" t="s">
        <v>101</v>
      </c>
      <c r="X86" s="47" t="s">
        <v>101</v>
      </c>
      <c r="Y86" s="47" t="s">
        <v>101</v>
      </c>
      <c r="Z86" s="47" t="s">
        <v>101</v>
      </c>
      <c r="AA86" s="47" t="s">
        <v>101</v>
      </c>
      <c r="AB86" s="47" t="s">
        <v>101</v>
      </c>
      <c r="AC86" s="47" t="s">
        <v>101</v>
      </c>
      <c r="AD86" s="47" t="s">
        <v>101</v>
      </c>
      <c r="AE86" s="47" t="s">
        <v>101</v>
      </c>
      <c r="AF86" s="47" t="s">
        <v>101</v>
      </c>
      <c r="AG86" s="47" t="s">
        <v>101</v>
      </c>
      <c r="AH86" s="47" t="s">
        <v>101</v>
      </c>
      <c r="AI86" s="47" t="s">
        <v>101</v>
      </c>
      <c r="AJ86" s="47" t="s">
        <v>101</v>
      </c>
      <c r="AK86" s="47" t="s">
        <v>101</v>
      </c>
      <c r="AL86" s="47" t="s">
        <v>101</v>
      </c>
      <c r="AM86" s="47" t="s">
        <v>101</v>
      </c>
      <c r="AN86" s="47" t="s">
        <v>101</v>
      </c>
      <c r="AO86" s="47" t="s">
        <v>101</v>
      </c>
      <c r="AP86" s="47" t="s">
        <v>101</v>
      </c>
      <c r="AQ86" s="47" t="s">
        <v>101</v>
      </c>
      <c r="AR86" s="47" t="s">
        <v>101</v>
      </c>
      <c r="AS86" s="47" t="s">
        <v>101</v>
      </c>
      <c r="AT86" s="47" t="s">
        <v>101</v>
      </c>
      <c r="AU86" s="47" t="s">
        <v>101</v>
      </c>
      <c r="AV86" s="87">
        <v>4</v>
      </c>
      <c r="AW86" s="47" t="s">
        <v>101</v>
      </c>
      <c r="AX86" s="47">
        <v>1</v>
      </c>
      <c r="AY86" s="47" t="s">
        <v>101</v>
      </c>
      <c r="AZ86" s="47">
        <v>1</v>
      </c>
      <c r="BA86" s="47" t="s">
        <v>101</v>
      </c>
      <c r="BB86" s="47" t="s">
        <v>101</v>
      </c>
      <c r="BC86" s="47" t="s">
        <v>101</v>
      </c>
      <c r="BD86" s="47" t="s">
        <v>101</v>
      </c>
      <c r="BE86" s="47" t="s">
        <v>101</v>
      </c>
      <c r="BF86" s="47" t="s">
        <v>101</v>
      </c>
      <c r="BG86" s="47" t="s">
        <v>101</v>
      </c>
      <c r="BH86" s="47" t="s">
        <v>101</v>
      </c>
      <c r="BI86" s="47" t="s">
        <v>101</v>
      </c>
      <c r="BJ86" s="47" t="s">
        <v>101</v>
      </c>
      <c r="BK86" s="47" t="s">
        <v>101</v>
      </c>
      <c r="BL86" s="47" t="s">
        <v>101</v>
      </c>
      <c r="BM86" s="47" t="s">
        <v>101</v>
      </c>
      <c r="BN86" s="47" t="s">
        <v>101</v>
      </c>
      <c r="BO86" s="47" t="s">
        <v>101</v>
      </c>
      <c r="BP86" s="47" t="s">
        <v>101</v>
      </c>
      <c r="BQ86" s="47" t="s">
        <v>101</v>
      </c>
      <c r="BR86" s="47" t="s">
        <v>101</v>
      </c>
      <c r="BS86" s="47" t="s">
        <v>101</v>
      </c>
      <c r="BT86" s="47" t="s">
        <v>101</v>
      </c>
      <c r="BU86" s="47" t="s">
        <v>101</v>
      </c>
      <c r="BV86" s="47" t="s">
        <v>101</v>
      </c>
      <c r="BW86" s="47" t="s">
        <v>101</v>
      </c>
      <c r="BX86" s="47" t="s">
        <v>101</v>
      </c>
      <c r="BY86" s="47" t="s">
        <v>101</v>
      </c>
    </row>
    <row r="87" spans="1:77" ht="21" x14ac:dyDescent="0.35">
      <c r="A87">
        <v>1239</v>
      </c>
      <c r="B87" s="83" t="s">
        <v>99</v>
      </c>
      <c r="C87" s="25" t="str">
        <f>VLOOKUP($A87,'[1]LISTA DO OPZ'!$A$4:$Z$934,3,FALSE)</f>
        <v>Częstochowska</v>
      </c>
      <c r="D87" s="25" t="str">
        <f>VLOOKUP($A87,'[1]LISTA DO OPZ'!$A$4:$Z$934,2,FALSE)</f>
        <v>Szczęśliwicka</v>
      </c>
      <c r="E87" s="25" t="str">
        <f>VLOOKUP($A87,'[1]LISTA DO OPZ'!$A$4:$Z$934,4,FALSE)</f>
        <v>gminna</v>
      </c>
      <c r="F87" s="25">
        <f>VLOOKUP($A87,'[1]LISTA DO OPZ'!$A$4:$Z$934,6,FALSE)</f>
        <v>1</v>
      </c>
      <c r="G87" s="25" t="str">
        <f>VLOOKUP($A87,'[1]LISTA DO OPZ'!$A$4:$Z$934,5,FALSE)</f>
        <v>przez Częstochowską</v>
      </c>
      <c r="H87" s="25" t="str">
        <f>VLOOKUP($A87,'[1]LISTA DO OPZ'!$A$4:$Z$934,7,FALSE)</f>
        <v>Ochota</v>
      </c>
      <c r="I87" s="25" t="str">
        <f>VLOOKUP($A87,'[1]LISTA DO OPZ'!$A$4:$Z$934,14,FALSE)</f>
        <v>52.2160206, 20.9706929</v>
      </c>
      <c r="J87" s="32">
        <f t="shared" si="2"/>
        <v>1239</v>
      </c>
      <c r="K87" s="34">
        <f t="shared" si="3"/>
        <v>1239</v>
      </c>
      <c r="L87" s="89">
        <v>151</v>
      </c>
      <c r="M87" s="47">
        <v>0</v>
      </c>
      <c r="N87" s="47">
        <v>57</v>
      </c>
      <c r="O87" s="47">
        <v>8</v>
      </c>
      <c r="P87" s="47">
        <v>8</v>
      </c>
      <c r="Q87" s="47">
        <v>74</v>
      </c>
      <c r="R87" s="47" t="s">
        <v>101</v>
      </c>
      <c r="S87" s="47" t="s">
        <v>101</v>
      </c>
      <c r="T87" s="47" t="s">
        <v>101</v>
      </c>
      <c r="U87" s="47" t="s">
        <v>101</v>
      </c>
      <c r="V87" s="47" t="s">
        <v>101</v>
      </c>
      <c r="W87" s="47" t="s">
        <v>101</v>
      </c>
      <c r="X87" s="47" t="s">
        <v>101</v>
      </c>
      <c r="Y87" s="47" t="s">
        <v>101</v>
      </c>
      <c r="Z87" s="47" t="s">
        <v>101</v>
      </c>
      <c r="AA87" s="47" t="s">
        <v>101</v>
      </c>
      <c r="AB87" s="47" t="s">
        <v>101</v>
      </c>
      <c r="AC87" s="47" t="s">
        <v>101</v>
      </c>
      <c r="AD87" s="47" t="s">
        <v>101</v>
      </c>
      <c r="AE87" s="47" t="s">
        <v>101</v>
      </c>
      <c r="AF87" s="47" t="s">
        <v>101</v>
      </c>
      <c r="AG87" s="47" t="s">
        <v>101</v>
      </c>
      <c r="AH87" s="47" t="s">
        <v>101</v>
      </c>
      <c r="AI87" s="47" t="s">
        <v>101</v>
      </c>
      <c r="AJ87" s="47" t="s">
        <v>101</v>
      </c>
      <c r="AK87" s="47" t="s">
        <v>101</v>
      </c>
      <c r="AL87" s="47" t="s">
        <v>101</v>
      </c>
      <c r="AM87" s="47" t="s">
        <v>101</v>
      </c>
      <c r="AN87" s="47" t="s">
        <v>101</v>
      </c>
      <c r="AO87" s="47" t="s">
        <v>101</v>
      </c>
      <c r="AP87" s="47" t="s">
        <v>101</v>
      </c>
      <c r="AQ87" s="47" t="s">
        <v>101</v>
      </c>
      <c r="AR87" s="47" t="s">
        <v>101</v>
      </c>
      <c r="AS87" s="47" t="s">
        <v>101</v>
      </c>
      <c r="AT87" s="47" t="s">
        <v>101</v>
      </c>
      <c r="AU87" s="47">
        <v>1</v>
      </c>
      <c r="AV87" s="87">
        <v>5</v>
      </c>
      <c r="AW87" s="47" t="s">
        <v>101</v>
      </c>
      <c r="AX87" s="47" t="s">
        <v>101</v>
      </c>
      <c r="AY87" s="47" t="s">
        <v>101</v>
      </c>
      <c r="AZ87" s="47" t="s">
        <v>101</v>
      </c>
      <c r="BA87" s="47" t="s">
        <v>101</v>
      </c>
      <c r="BB87" s="47" t="s">
        <v>101</v>
      </c>
      <c r="BC87" s="47" t="s">
        <v>101</v>
      </c>
      <c r="BD87" s="47" t="s">
        <v>101</v>
      </c>
      <c r="BE87" s="47" t="s">
        <v>101</v>
      </c>
      <c r="BF87" s="47" t="s">
        <v>101</v>
      </c>
      <c r="BG87" s="47" t="s">
        <v>101</v>
      </c>
      <c r="BH87" s="47" t="s">
        <v>101</v>
      </c>
      <c r="BI87" s="47" t="s">
        <v>101</v>
      </c>
      <c r="BJ87" s="47" t="s">
        <v>101</v>
      </c>
      <c r="BK87" s="47" t="s">
        <v>101</v>
      </c>
      <c r="BL87" s="47" t="s">
        <v>101</v>
      </c>
      <c r="BM87" s="47" t="s">
        <v>101</v>
      </c>
      <c r="BN87" s="47" t="s">
        <v>101</v>
      </c>
      <c r="BO87" s="47" t="s">
        <v>101</v>
      </c>
      <c r="BP87" s="47" t="s">
        <v>101</v>
      </c>
      <c r="BQ87" s="47" t="s">
        <v>101</v>
      </c>
      <c r="BR87" s="47" t="s">
        <v>101</v>
      </c>
      <c r="BS87" s="47" t="s">
        <v>101</v>
      </c>
      <c r="BT87" s="47" t="s">
        <v>101</v>
      </c>
      <c r="BU87" s="47" t="s">
        <v>101</v>
      </c>
      <c r="BV87" s="47" t="s">
        <v>101</v>
      </c>
      <c r="BW87" s="47" t="s">
        <v>101</v>
      </c>
      <c r="BX87" s="47" t="s">
        <v>101</v>
      </c>
      <c r="BY87" s="47" t="s">
        <v>101</v>
      </c>
    </row>
    <row r="88" spans="1:77" ht="21" x14ac:dyDescent="0.35">
      <c r="A88">
        <v>1240</v>
      </c>
      <c r="B88" s="83" t="s">
        <v>99</v>
      </c>
      <c r="C88" s="25" t="str">
        <f>VLOOKUP($A88,'[1]LISTA DO OPZ'!$A$4:$Z$934,3,FALSE)</f>
        <v>Kopińska</v>
      </c>
      <c r="D88" s="25" t="str">
        <f>VLOOKUP($A88,'[1]LISTA DO OPZ'!$A$4:$Z$934,2,FALSE)</f>
        <v>Szczęśliwicka</v>
      </c>
      <c r="E88" s="25" t="str">
        <f>VLOOKUP($A88,'[1]LISTA DO OPZ'!$A$4:$Z$934,4,FALSE)</f>
        <v>powiatowa</v>
      </c>
      <c r="F88" s="25">
        <f>VLOOKUP($A88,'[1]LISTA DO OPZ'!$A$4:$Z$934,6,FALSE)</f>
        <v>2</v>
      </c>
      <c r="G88" s="25" t="str">
        <f>VLOOKUP($A88,'[1]LISTA DO OPZ'!$A$4:$Z$934,5,FALSE)</f>
        <v>przez Szczęśliwicką N</v>
      </c>
      <c r="H88" s="25" t="str">
        <f>VLOOKUP($A88,'[1]LISTA DO OPZ'!$A$4:$Z$934,7,FALSE)</f>
        <v>Ochota</v>
      </c>
      <c r="I88" s="25" t="str">
        <f>VLOOKUP($A88,'[1]LISTA DO OPZ'!$A$4:$Z$934,14,FALSE)</f>
        <v>52.2179581, 20.9723465</v>
      </c>
      <c r="J88" s="32">
        <f t="shared" si="2"/>
        <v>1240</v>
      </c>
      <c r="K88" s="34">
        <f t="shared" si="3"/>
        <v>1240</v>
      </c>
      <c r="L88" s="89">
        <v>670</v>
      </c>
      <c r="M88" s="47">
        <v>16</v>
      </c>
      <c r="N88" s="47">
        <v>63</v>
      </c>
      <c r="O88" s="47">
        <v>16</v>
      </c>
      <c r="P88" s="47">
        <v>0</v>
      </c>
      <c r="Q88" s="47">
        <v>94</v>
      </c>
      <c r="R88" s="47" t="s">
        <v>101</v>
      </c>
      <c r="S88" s="47">
        <v>1</v>
      </c>
      <c r="T88" s="47" t="s">
        <v>101</v>
      </c>
      <c r="U88" s="47">
        <v>1</v>
      </c>
      <c r="V88" s="47" t="s">
        <v>101</v>
      </c>
      <c r="W88" s="47" t="s">
        <v>101</v>
      </c>
      <c r="X88" s="47" t="s">
        <v>101</v>
      </c>
      <c r="Y88" s="47" t="s">
        <v>101</v>
      </c>
      <c r="Z88" s="47" t="s">
        <v>101</v>
      </c>
      <c r="AA88" s="47" t="s">
        <v>101</v>
      </c>
      <c r="AB88" s="47" t="s">
        <v>101</v>
      </c>
      <c r="AC88" s="47" t="s">
        <v>101</v>
      </c>
      <c r="AD88" s="47" t="s">
        <v>101</v>
      </c>
      <c r="AE88" s="47" t="s">
        <v>101</v>
      </c>
      <c r="AF88" s="47" t="s">
        <v>101</v>
      </c>
      <c r="AG88" s="47">
        <v>1</v>
      </c>
      <c r="AH88" s="47" t="s">
        <v>101</v>
      </c>
      <c r="AI88" s="47" t="s">
        <v>101</v>
      </c>
      <c r="AJ88" s="47" t="s">
        <v>101</v>
      </c>
      <c r="AK88" s="47" t="s">
        <v>101</v>
      </c>
      <c r="AL88" s="47" t="s">
        <v>101</v>
      </c>
      <c r="AM88" s="47" t="s">
        <v>101</v>
      </c>
      <c r="AN88" s="47" t="s">
        <v>101</v>
      </c>
      <c r="AO88" s="47" t="s">
        <v>101</v>
      </c>
      <c r="AP88" s="47" t="s">
        <v>101</v>
      </c>
      <c r="AQ88" s="47" t="s">
        <v>101</v>
      </c>
      <c r="AR88" s="47" t="s">
        <v>101</v>
      </c>
      <c r="AS88" s="47" t="s">
        <v>101</v>
      </c>
      <c r="AT88" s="47" t="s">
        <v>101</v>
      </c>
      <c r="AU88" s="47" t="s">
        <v>101</v>
      </c>
      <c r="AV88" s="87">
        <v>3</v>
      </c>
      <c r="AW88" s="47" t="s">
        <v>101</v>
      </c>
      <c r="AX88" s="47">
        <v>1</v>
      </c>
      <c r="AY88" s="47" t="s">
        <v>101</v>
      </c>
      <c r="AZ88" s="47">
        <v>1</v>
      </c>
      <c r="BA88" s="47" t="s">
        <v>101</v>
      </c>
      <c r="BB88" s="47" t="s">
        <v>101</v>
      </c>
      <c r="BC88" s="47" t="s">
        <v>101</v>
      </c>
      <c r="BD88" s="47" t="s">
        <v>101</v>
      </c>
      <c r="BE88" s="47" t="s">
        <v>101</v>
      </c>
      <c r="BF88" s="47" t="s">
        <v>101</v>
      </c>
      <c r="BG88" s="47" t="s">
        <v>101</v>
      </c>
      <c r="BH88" s="47" t="s">
        <v>101</v>
      </c>
      <c r="BI88" s="47" t="s">
        <v>101</v>
      </c>
      <c r="BJ88" s="47">
        <v>1</v>
      </c>
      <c r="BK88" s="47" t="s">
        <v>101</v>
      </c>
      <c r="BL88" s="47" t="s">
        <v>101</v>
      </c>
      <c r="BM88" s="47" t="s">
        <v>101</v>
      </c>
      <c r="BN88" s="47" t="s">
        <v>101</v>
      </c>
      <c r="BO88" s="47" t="s">
        <v>101</v>
      </c>
      <c r="BP88" s="47" t="s">
        <v>101</v>
      </c>
      <c r="BQ88" s="47" t="s">
        <v>101</v>
      </c>
      <c r="BR88" s="47" t="s">
        <v>101</v>
      </c>
      <c r="BS88" s="47" t="s">
        <v>101</v>
      </c>
      <c r="BT88" s="47" t="s">
        <v>101</v>
      </c>
      <c r="BU88" s="47" t="s">
        <v>101</v>
      </c>
      <c r="BV88" s="47" t="s">
        <v>101</v>
      </c>
      <c r="BW88" s="47" t="s">
        <v>101</v>
      </c>
      <c r="BX88" s="47" t="s">
        <v>101</v>
      </c>
      <c r="BY88" s="47" t="s">
        <v>101</v>
      </c>
    </row>
    <row r="89" spans="1:77" ht="21" x14ac:dyDescent="0.35">
      <c r="A89">
        <v>1241</v>
      </c>
      <c r="B89" s="83" t="s">
        <v>99</v>
      </c>
      <c r="C89" s="25" t="str">
        <f>VLOOKUP($A89,'[1]LISTA DO OPZ'!$A$4:$Z$934,3,FALSE)</f>
        <v>Kopińska</v>
      </c>
      <c r="D89" s="25" t="str">
        <f>VLOOKUP($A89,'[1]LISTA DO OPZ'!$A$4:$Z$934,2,FALSE)</f>
        <v>Szczęśliwicka</v>
      </c>
      <c r="E89" s="25" t="str">
        <f>VLOOKUP($A89,'[1]LISTA DO OPZ'!$A$4:$Z$934,4,FALSE)</f>
        <v>powiatowa</v>
      </c>
      <c r="F89" s="25">
        <f>VLOOKUP($A89,'[1]LISTA DO OPZ'!$A$4:$Z$934,6,FALSE)</f>
        <v>2</v>
      </c>
      <c r="G89" s="25" t="str">
        <f>VLOOKUP($A89,'[1]LISTA DO OPZ'!$A$4:$Z$934,5,FALSE)</f>
        <v>przez Szczęśliwicką S</v>
      </c>
      <c r="H89" s="25" t="str">
        <f>VLOOKUP($A89,'[1]LISTA DO OPZ'!$A$4:$Z$934,7,FALSE)</f>
        <v>Ochota</v>
      </c>
      <c r="I89" s="25" t="str">
        <f>VLOOKUP($A89,'[1]LISTA DO OPZ'!$A$4:$Z$934,14,FALSE)</f>
        <v>52.2175144, 20.97192</v>
      </c>
      <c r="J89" s="32">
        <f t="shared" si="2"/>
        <v>1241</v>
      </c>
      <c r="K89" s="34">
        <f t="shared" si="3"/>
        <v>1241</v>
      </c>
      <c r="L89" s="89">
        <v>538</v>
      </c>
      <c r="M89" s="47">
        <v>0</v>
      </c>
      <c r="N89" s="47">
        <v>36</v>
      </c>
      <c r="O89" s="47">
        <v>22</v>
      </c>
      <c r="P89" s="47">
        <v>0</v>
      </c>
      <c r="Q89" s="47">
        <v>58</v>
      </c>
      <c r="R89" s="47">
        <v>1</v>
      </c>
      <c r="S89" s="47">
        <v>1</v>
      </c>
      <c r="T89" s="47" t="s">
        <v>101</v>
      </c>
      <c r="U89" s="47">
        <v>1</v>
      </c>
      <c r="V89" s="47" t="s">
        <v>101</v>
      </c>
      <c r="W89" s="47" t="s">
        <v>101</v>
      </c>
      <c r="X89" s="47" t="s">
        <v>101</v>
      </c>
      <c r="Y89" s="47" t="s">
        <v>101</v>
      </c>
      <c r="Z89" s="47" t="s">
        <v>101</v>
      </c>
      <c r="AA89" s="47" t="s">
        <v>101</v>
      </c>
      <c r="AB89" s="47" t="s">
        <v>101</v>
      </c>
      <c r="AC89" s="47" t="s">
        <v>101</v>
      </c>
      <c r="AD89" s="47" t="s">
        <v>101</v>
      </c>
      <c r="AE89" s="47" t="s">
        <v>101</v>
      </c>
      <c r="AF89" s="47" t="s">
        <v>101</v>
      </c>
      <c r="AG89" s="47">
        <v>1</v>
      </c>
      <c r="AH89" s="47" t="s">
        <v>101</v>
      </c>
      <c r="AI89" s="47" t="s">
        <v>101</v>
      </c>
      <c r="AJ89" s="47" t="s">
        <v>101</v>
      </c>
      <c r="AK89" s="47" t="s">
        <v>101</v>
      </c>
      <c r="AL89" s="47" t="s">
        <v>101</v>
      </c>
      <c r="AM89" s="47">
        <v>1</v>
      </c>
      <c r="AN89" s="47" t="s">
        <v>101</v>
      </c>
      <c r="AO89" s="47" t="s">
        <v>101</v>
      </c>
      <c r="AP89" s="47" t="s">
        <v>101</v>
      </c>
      <c r="AQ89" s="47" t="s">
        <v>101</v>
      </c>
      <c r="AR89" s="47" t="s">
        <v>101</v>
      </c>
      <c r="AS89" s="47" t="s">
        <v>101</v>
      </c>
      <c r="AT89" s="47" t="s">
        <v>101</v>
      </c>
      <c r="AU89" s="47" t="s">
        <v>101</v>
      </c>
      <c r="AV89" s="87">
        <v>3</v>
      </c>
      <c r="AW89" s="47">
        <v>1</v>
      </c>
      <c r="AX89" s="47">
        <v>1</v>
      </c>
      <c r="AY89" s="47" t="s">
        <v>101</v>
      </c>
      <c r="AZ89" s="47">
        <v>1</v>
      </c>
      <c r="BA89" s="47" t="s">
        <v>101</v>
      </c>
      <c r="BB89" s="47" t="s">
        <v>101</v>
      </c>
      <c r="BC89" s="47" t="s">
        <v>101</v>
      </c>
      <c r="BD89" s="47" t="s">
        <v>101</v>
      </c>
      <c r="BE89" s="47" t="s">
        <v>101</v>
      </c>
      <c r="BF89" s="47" t="s">
        <v>101</v>
      </c>
      <c r="BG89" s="47" t="s">
        <v>101</v>
      </c>
      <c r="BH89" s="47" t="s">
        <v>101</v>
      </c>
      <c r="BI89" s="47" t="s">
        <v>101</v>
      </c>
      <c r="BJ89" s="47">
        <v>1</v>
      </c>
      <c r="BK89" s="47" t="s">
        <v>101</v>
      </c>
      <c r="BL89" s="47" t="s">
        <v>101</v>
      </c>
      <c r="BM89" s="47" t="s">
        <v>101</v>
      </c>
      <c r="BN89" s="47" t="s">
        <v>101</v>
      </c>
      <c r="BO89" s="47">
        <v>1</v>
      </c>
      <c r="BP89" s="47" t="s">
        <v>101</v>
      </c>
      <c r="BQ89" s="47" t="s">
        <v>101</v>
      </c>
      <c r="BR89" s="47" t="s">
        <v>101</v>
      </c>
      <c r="BS89" s="47" t="s">
        <v>101</v>
      </c>
      <c r="BT89" s="47" t="s">
        <v>101</v>
      </c>
      <c r="BU89" s="47" t="s">
        <v>101</v>
      </c>
      <c r="BV89" s="47" t="s">
        <v>101</v>
      </c>
      <c r="BW89" s="47" t="s">
        <v>101</v>
      </c>
      <c r="BX89" s="47" t="s">
        <v>101</v>
      </c>
      <c r="BY89" s="47" t="s">
        <v>101</v>
      </c>
    </row>
    <row r="90" spans="1:77" ht="21" x14ac:dyDescent="0.35">
      <c r="A90">
        <v>1242</v>
      </c>
      <c r="B90" s="83" t="s">
        <v>99</v>
      </c>
      <c r="C90" s="25" t="str">
        <f>VLOOKUP($A90,'[1]LISTA DO OPZ'!$A$4:$Z$934,3,FALSE)</f>
        <v>Kopińska</v>
      </c>
      <c r="D90" s="25" t="str">
        <f>VLOOKUP($A90,'[1]LISTA DO OPZ'!$A$4:$Z$934,2,FALSE)</f>
        <v>Szczęśliwicka</v>
      </c>
      <c r="E90" s="25" t="str">
        <f>VLOOKUP($A90,'[1]LISTA DO OPZ'!$A$4:$Z$934,4,FALSE)</f>
        <v>gminna</v>
      </c>
      <c r="F90" s="25">
        <f>VLOOKUP($A90,'[1]LISTA DO OPZ'!$A$4:$Z$934,6,FALSE)</f>
        <v>2</v>
      </c>
      <c r="G90" s="25" t="str">
        <f>VLOOKUP($A90,'[1]LISTA DO OPZ'!$A$4:$Z$934,5,FALSE)</f>
        <v>przez Kopińską E</v>
      </c>
      <c r="H90" s="25" t="str">
        <f>VLOOKUP($A90,'[1]LISTA DO OPZ'!$A$4:$Z$934,7,FALSE)</f>
        <v>Ochota</v>
      </c>
      <c r="I90" s="25" t="str">
        <f>VLOOKUP($A90,'[1]LISTA DO OPZ'!$A$4:$Z$934,14,FALSE)</f>
        <v>52.2177839, 20.9724095</v>
      </c>
      <c r="J90" s="32">
        <f t="shared" si="2"/>
        <v>1242</v>
      </c>
      <c r="K90" s="34">
        <f t="shared" si="3"/>
        <v>1242</v>
      </c>
      <c r="L90" s="89">
        <v>287</v>
      </c>
      <c r="M90" s="47">
        <v>13</v>
      </c>
      <c r="N90" s="47">
        <v>62</v>
      </c>
      <c r="O90" s="47">
        <v>4</v>
      </c>
      <c r="P90" s="47">
        <v>0</v>
      </c>
      <c r="Q90" s="47">
        <v>79</v>
      </c>
      <c r="R90" s="47" t="s">
        <v>101</v>
      </c>
      <c r="S90" s="47">
        <v>1</v>
      </c>
      <c r="T90" s="47" t="s">
        <v>101</v>
      </c>
      <c r="U90" s="47">
        <v>1</v>
      </c>
      <c r="V90" s="47" t="s">
        <v>101</v>
      </c>
      <c r="W90" s="47" t="s">
        <v>101</v>
      </c>
      <c r="X90" s="47" t="s">
        <v>101</v>
      </c>
      <c r="Y90" s="47" t="s">
        <v>101</v>
      </c>
      <c r="Z90" s="47" t="s">
        <v>101</v>
      </c>
      <c r="AA90" s="47" t="s">
        <v>101</v>
      </c>
      <c r="AB90" s="47" t="s">
        <v>101</v>
      </c>
      <c r="AC90" s="47" t="s">
        <v>101</v>
      </c>
      <c r="AD90" s="47" t="s">
        <v>101</v>
      </c>
      <c r="AE90" s="47" t="s">
        <v>101</v>
      </c>
      <c r="AF90" s="47" t="s">
        <v>101</v>
      </c>
      <c r="AG90" s="47">
        <v>1</v>
      </c>
      <c r="AH90" s="47" t="s">
        <v>101</v>
      </c>
      <c r="AI90" s="47" t="s">
        <v>101</v>
      </c>
      <c r="AJ90" s="47" t="s">
        <v>101</v>
      </c>
      <c r="AK90" s="47" t="s">
        <v>101</v>
      </c>
      <c r="AL90" s="47" t="s">
        <v>101</v>
      </c>
      <c r="AM90" s="47">
        <v>1</v>
      </c>
      <c r="AN90" s="47" t="s">
        <v>101</v>
      </c>
      <c r="AO90" s="47" t="s">
        <v>101</v>
      </c>
      <c r="AP90" s="47" t="s">
        <v>101</v>
      </c>
      <c r="AQ90" s="47" t="s">
        <v>101</v>
      </c>
      <c r="AR90" s="47" t="s">
        <v>101</v>
      </c>
      <c r="AS90" s="47" t="s">
        <v>101</v>
      </c>
      <c r="AT90" s="47" t="s">
        <v>101</v>
      </c>
      <c r="AU90" s="47" t="s">
        <v>101</v>
      </c>
      <c r="AV90" s="87">
        <v>3</v>
      </c>
      <c r="AW90" s="47" t="s">
        <v>101</v>
      </c>
      <c r="AX90" s="47">
        <v>1</v>
      </c>
      <c r="AY90" s="47" t="s">
        <v>101</v>
      </c>
      <c r="AZ90" s="47">
        <v>1</v>
      </c>
      <c r="BA90" s="47" t="s">
        <v>101</v>
      </c>
      <c r="BB90" s="47" t="s">
        <v>101</v>
      </c>
      <c r="BC90" s="47" t="s">
        <v>101</v>
      </c>
      <c r="BD90" s="47" t="s">
        <v>101</v>
      </c>
      <c r="BE90" s="47" t="s">
        <v>101</v>
      </c>
      <c r="BF90" s="47" t="s">
        <v>101</v>
      </c>
      <c r="BG90" s="47" t="s">
        <v>101</v>
      </c>
      <c r="BH90" s="47" t="s">
        <v>101</v>
      </c>
      <c r="BI90" s="47" t="s">
        <v>101</v>
      </c>
      <c r="BJ90" s="47">
        <v>1</v>
      </c>
      <c r="BK90" s="47" t="s">
        <v>101</v>
      </c>
      <c r="BL90" s="47" t="s">
        <v>101</v>
      </c>
      <c r="BM90" s="47" t="s">
        <v>101</v>
      </c>
      <c r="BN90" s="47" t="s">
        <v>101</v>
      </c>
      <c r="BO90" s="47">
        <v>1</v>
      </c>
      <c r="BP90" s="47" t="s">
        <v>101</v>
      </c>
      <c r="BQ90" s="47" t="s">
        <v>101</v>
      </c>
      <c r="BR90" s="47" t="s">
        <v>101</v>
      </c>
      <c r="BS90" s="47" t="s">
        <v>101</v>
      </c>
      <c r="BT90" s="47" t="s">
        <v>101</v>
      </c>
      <c r="BU90" s="47" t="s">
        <v>101</v>
      </c>
      <c r="BV90" s="47" t="s">
        <v>101</v>
      </c>
      <c r="BW90" s="47" t="s">
        <v>101</v>
      </c>
      <c r="BX90" s="47" t="s">
        <v>101</v>
      </c>
      <c r="BY90" s="47" t="s">
        <v>101</v>
      </c>
    </row>
    <row r="91" spans="1:77" ht="21" x14ac:dyDescent="0.35">
      <c r="A91">
        <v>1243</v>
      </c>
      <c r="B91" s="83" t="s">
        <v>99</v>
      </c>
      <c r="C91" s="25" t="str">
        <f>VLOOKUP($A91,'[1]LISTA DO OPZ'!$A$4:$Z$934,3,FALSE)</f>
        <v>Kopińska</v>
      </c>
      <c r="D91" s="25" t="str">
        <f>VLOOKUP($A91,'[1]LISTA DO OPZ'!$A$4:$Z$934,2,FALSE)</f>
        <v>Szczęśliwicka</v>
      </c>
      <c r="E91" s="25" t="str">
        <f>VLOOKUP($A91,'[1]LISTA DO OPZ'!$A$4:$Z$934,4,FALSE)</f>
        <v>gminna</v>
      </c>
      <c r="F91" s="25">
        <f>VLOOKUP($A91,'[1]LISTA DO OPZ'!$A$4:$Z$934,6,FALSE)</f>
        <v>2</v>
      </c>
      <c r="G91" s="25" t="str">
        <f>VLOOKUP($A91,'[1]LISTA DO OPZ'!$A$4:$Z$934,5,FALSE)</f>
        <v>przez Kopińską W</v>
      </c>
      <c r="H91" s="25" t="str">
        <f>VLOOKUP($A91,'[1]LISTA DO OPZ'!$A$4:$Z$934,7,FALSE)</f>
        <v>Ochota</v>
      </c>
      <c r="I91" s="25" t="str">
        <f>VLOOKUP($A91,'[1]LISTA DO OPZ'!$A$4:$Z$934,14,FALSE)</f>
        <v>52.21774200000001, 20.971916</v>
      </c>
      <c r="J91" s="32">
        <f t="shared" si="2"/>
        <v>1243</v>
      </c>
      <c r="K91" s="34">
        <f t="shared" si="3"/>
        <v>1243</v>
      </c>
      <c r="L91" s="89">
        <v>0</v>
      </c>
      <c r="M91" s="47">
        <v>4</v>
      </c>
      <c r="N91" s="47">
        <v>76</v>
      </c>
      <c r="O91" s="47">
        <v>51</v>
      </c>
      <c r="P91" s="47">
        <v>31</v>
      </c>
      <c r="Q91" s="47">
        <v>162</v>
      </c>
      <c r="R91" s="47" t="s">
        <v>101</v>
      </c>
      <c r="S91" s="47">
        <v>1</v>
      </c>
      <c r="T91" s="47" t="s">
        <v>101</v>
      </c>
      <c r="U91" s="47">
        <v>1</v>
      </c>
      <c r="V91" s="47" t="s">
        <v>101</v>
      </c>
      <c r="W91" s="47" t="s">
        <v>101</v>
      </c>
      <c r="X91" s="47" t="s">
        <v>101</v>
      </c>
      <c r="Y91" s="47" t="s">
        <v>101</v>
      </c>
      <c r="Z91" s="47" t="s">
        <v>101</v>
      </c>
      <c r="AA91" s="47" t="s">
        <v>101</v>
      </c>
      <c r="AB91" s="47" t="s">
        <v>101</v>
      </c>
      <c r="AC91" s="47" t="s">
        <v>101</v>
      </c>
      <c r="AD91" s="47" t="s">
        <v>101</v>
      </c>
      <c r="AE91" s="47" t="s">
        <v>101</v>
      </c>
      <c r="AF91" s="47" t="s">
        <v>101</v>
      </c>
      <c r="AG91" s="47">
        <v>1</v>
      </c>
      <c r="AH91" s="47" t="s">
        <v>101</v>
      </c>
      <c r="AI91" s="47" t="s">
        <v>101</v>
      </c>
      <c r="AJ91" s="47" t="s">
        <v>101</v>
      </c>
      <c r="AK91" s="47" t="s">
        <v>101</v>
      </c>
      <c r="AL91" s="47" t="s">
        <v>101</v>
      </c>
      <c r="AM91" s="47">
        <v>1</v>
      </c>
      <c r="AN91" s="47" t="s">
        <v>101</v>
      </c>
      <c r="AO91" s="47" t="s">
        <v>101</v>
      </c>
      <c r="AP91" s="47" t="s">
        <v>101</v>
      </c>
      <c r="AQ91" s="47" t="s">
        <v>101</v>
      </c>
      <c r="AR91" s="47" t="s">
        <v>101</v>
      </c>
      <c r="AS91" s="47" t="s">
        <v>101</v>
      </c>
      <c r="AT91" s="47" t="s">
        <v>101</v>
      </c>
      <c r="AU91" s="47" t="s">
        <v>101</v>
      </c>
      <c r="AV91" s="87">
        <v>3</v>
      </c>
      <c r="AW91" s="47" t="s">
        <v>101</v>
      </c>
      <c r="AX91" s="47">
        <v>1</v>
      </c>
      <c r="AY91" s="47" t="s">
        <v>101</v>
      </c>
      <c r="AZ91" s="47">
        <v>1</v>
      </c>
      <c r="BA91" s="47" t="s">
        <v>101</v>
      </c>
      <c r="BB91" s="47" t="s">
        <v>101</v>
      </c>
      <c r="BC91" s="47" t="s">
        <v>101</v>
      </c>
      <c r="BD91" s="47" t="s">
        <v>101</v>
      </c>
      <c r="BE91" s="47" t="s">
        <v>101</v>
      </c>
      <c r="BF91" s="47" t="s">
        <v>101</v>
      </c>
      <c r="BG91" s="47" t="s">
        <v>101</v>
      </c>
      <c r="BH91" s="47" t="s">
        <v>101</v>
      </c>
      <c r="BI91" s="47" t="s">
        <v>101</v>
      </c>
      <c r="BJ91" s="47">
        <v>1</v>
      </c>
      <c r="BK91" s="47" t="s">
        <v>101</v>
      </c>
      <c r="BL91" s="47" t="s">
        <v>101</v>
      </c>
      <c r="BM91" s="47" t="s">
        <v>101</v>
      </c>
      <c r="BN91" s="47" t="s">
        <v>101</v>
      </c>
      <c r="BO91" s="47">
        <v>1</v>
      </c>
      <c r="BP91" s="47" t="s">
        <v>101</v>
      </c>
      <c r="BQ91" s="47" t="s">
        <v>101</v>
      </c>
      <c r="BR91" s="47" t="s">
        <v>101</v>
      </c>
      <c r="BS91" s="47" t="s">
        <v>101</v>
      </c>
      <c r="BT91" s="47" t="s">
        <v>101</v>
      </c>
      <c r="BU91" s="47" t="s">
        <v>101</v>
      </c>
      <c r="BV91" s="47" t="s">
        <v>101</v>
      </c>
      <c r="BW91" s="47" t="s">
        <v>101</v>
      </c>
      <c r="BX91" s="47" t="s">
        <v>101</v>
      </c>
      <c r="BY91" s="47">
        <v>1</v>
      </c>
    </row>
    <row r="92" spans="1:77" ht="21" x14ac:dyDescent="0.35">
      <c r="A92">
        <v>1244</v>
      </c>
      <c r="B92" s="84" t="s">
        <v>94</v>
      </c>
      <c r="C92" s="25" t="str">
        <f>VLOOKUP($A92,'[1]LISTA DO OPZ'!$A$4:$Z$934,3,FALSE)</f>
        <v>Białobrzeska</v>
      </c>
      <c r="D92" s="25" t="str">
        <f>VLOOKUP($A92,'[1]LISTA DO OPZ'!$A$4:$Z$934,2,FALSE)</f>
        <v>Aleje Jerozolimskie</v>
      </c>
      <c r="E92" s="25" t="str">
        <f>VLOOKUP($A92,'[1]LISTA DO OPZ'!$A$4:$Z$934,4,FALSE)</f>
        <v>wojewódzka</v>
      </c>
      <c r="F92" s="25">
        <f>VLOOKUP($A92,'[1]LISTA DO OPZ'!$A$4:$Z$934,6,FALSE)</f>
        <v>3</v>
      </c>
      <c r="G92" s="25" t="str">
        <f>VLOOKUP($A92,'[1]LISTA DO OPZ'!$A$4:$Z$934,5,FALSE)</f>
        <v>przez Jerozolimskie, jezdnia S</v>
      </c>
      <c r="H92" s="25" t="str">
        <f>VLOOKUP($A92,'[1]LISTA DO OPZ'!$A$4:$Z$934,7,FALSE)</f>
        <v>Ochota</v>
      </c>
      <c r="I92" s="25" t="str">
        <f>VLOOKUP($A92,'[1]LISTA DO OPZ'!$A$4:$Z$934,14,FALSE)</f>
        <v>52.2218057, 20.977358300000002</v>
      </c>
      <c r="J92" s="32">
        <f t="shared" si="2"/>
        <v>1244</v>
      </c>
      <c r="K92" s="34">
        <f t="shared" si="3"/>
        <v>1244</v>
      </c>
      <c r="L92" s="89">
        <v>2088</v>
      </c>
      <c r="M92" s="47">
        <v>7</v>
      </c>
      <c r="N92" s="47">
        <v>286</v>
      </c>
      <c r="O92" s="47">
        <v>13</v>
      </c>
      <c r="P92" s="47">
        <v>35</v>
      </c>
      <c r="Q92" s="47">
        <v>341</v>
      </c>
      <c r="R92" s="47" t="s">
        <v>101</v>
      </c>
      <c r="S92" s="47" t="s">
        <v>101</v>
      </c>
      <c r="T92" s="47" t="s">
        <v>101</v>
      </c>
      <c r="U92" s="47" t="s">
        <v>101</v>
      </c>
      <c r="V92" s="47" t="s">
        <v>101</v>
      </c>
      <c r="W92" s="47" t="s">
        <v>101</v>
      </c>
      <c r="X92" s="47" t="s">
        <v>101</v>
      </c>
      <c r="Y92" s="47" t="s">
        <v>101</v>
      </c>
      <c r="Z92" s="47" t="s">
        <v>101</v>
      </c>
      <c r="AA92" s="47" t="s">
        <v>101</v>
      </c>
      <c r="AB92" s="47" t="s">
        <v>101</v>
      </c>
      <c r="AC92" s="47" t="s">
        <v>101</v>
      </c>
      <c r="AD92" s="47" t="s">
        <v>101</v>
      </c>
      <c r="AE92" s="47" t="s">
        <v>101</v>
      </c>
      <c r="AF92" s="47" t="s">
        <v>101</v>
      </c>
      <c r="AG92" s="47" t="s">
        <v>101</v>
      </c>
      <c r="AH92" s="47">
        <v>1</v>
      </c>
      <c r="AI92" s="47" t="s">
        <v>101</v>
      </c>
      <c r="AJ92" s="47" t="s">
        <v>101</v>
      </c>
      <c r="AK92" s="47" t="s">
        <v>101</v>
      </c>
      <c r="AL92" s="47">
        <v>1</v>
      </c>
      <c r="AM92" s="47" t="s">
        <v>101</v>
      </c>
      <c r="AN92" s="47" t="s">
        <v>101</v>
      </c>
      <c r="AO92" s="47" t="s">
        <v>101</v>
      </c>
      <c r="AP92" s="47" t="s">
        <v>101</v>
      </c>
      <c r="AQ92" s="47" t="s">
        <v>101</v>
      </c>
      <c r="AR92" s="47" t="s">
        <v>101</v>
      </c>
      <c r="AS92" s="47" t="s">
        <v>101</v>
      </c>
      <c r="AT92" s="47" t="s">
        <v>101</v>
      </c>
      <c r="AU92" s="47" t="s">
        <v>101</v>
      </c>
      <c r="AV92" s="87">
        <v>2</v>
      </c>
      <c r="AW92" s="47" t="s">
        <v>101</v>
      </c>
      <c r="AX92" s="47" t="s">
        <v>101</v>
      </c>
      <c r="AY92" s="47" t="s">
        <v>101</v>
      </c>
      <c r="AZ92" s="47" t="s">
        <v>101</v>
      </c>
      <c r="BA92" s="47" t="s">
        <v>101</v>
      </c>
      <c r="BB92" s="47" t="s">
        <v>101</v>
      </c>
      <c r="BC92" s="47" t="s">
        <v>101</v>
      </c>
      <c r="BD92" s="47" t="s">
        <v>101</v>
      </c>
      <c r="BE92" s="47" t="s">
        <v>101</v>
      </c>
      <c r="BF92" s="47" t="s">
        <v>101</v>
      </c>
      <c r="BG92" s="47" t="s">
        <v>101</v>
      </c>
      <c r="BH92" s="47" t="s">
        <v>101</v>
      </c>
      <c r="BI92" s="47" t="s">
        <v>101</v>
      </c>
      <c r="BJ92" s="47" t="s">
        <v>101</v>
      </c>
      <c r="BK92" s="47" t="s">
        <v>101</v>
      </c>
      <c r="BL92" s="47" t="s">
        <v>101</v>
      </c>
      <c r="BM92" s="47" t="s">
        <v>101</v>
      </c>
      <c r="BN92" s="47" t="s">
        <v>101</v>
      </c>
      <c r="BO92" s="47" t="s">
        <v>101</v>
      </c>
      <c r="BP92" s="47" t="s">
        <v>101</v>
      </c>
      <c r="BQ92" s="47" t="s">
        <v>101</v>
      </c>
      <c r="BR92" s="47" t="s">
        <v>101</v>
      </c>
      <c r="BS92" s="47" t="s">
        <v>101</v>
      </c>
      <c r="BT92" s="47" t="s">
        <v>101</v>
      </c>
      <c r="BU92" s="47" t="s">
        <v>101</v>
      </c>
      <c r="BV92" s="47">
        <v>1</v>
      </c>
      <c r="BW92" s="47" t="s">
        <v>101</v>
      </c>
      <c r="BX92" s="47" t="s">
        <v>101</v>
      </c>
      <c r="BY92" s="47" t="s">
        <v>101</v>
      </c>
    </row>
    <row r="93" spans="1:77" ht="21" x14ac:dyDescent="0.35">
      <c r="A93">
        <v>1245</v>
      </c>
      <c r="B93" s="84" t="s">
        <v>94</v>
      </c>
      <c r="C93" s="25" t="str">
        <f>VLOOKUP($A93,'[1]LISTA DO OPZ'!$A$4:$Z$934,3,FALSE)</f>
        <v>Białobrzeska</v>
      </c>
      <c r="D93" s="25" t="str">
        <f>VLOOKUP($A93,'[1]LISTA DO OPZ'!$A$4:$Z$934,2,FALSE)</f>
        <v>Aleje Jerozolimskie</v>
      </c>
      <c r="E93" s="25" t="str">
        <f>VLOOKUP($A93,'[1]LISTA DO OPZ'!$A$4:$Z$934,4,FALSE)</f>
        <v>wojewódzka</v>
      </c>
      <c r="F93" s="25">
        <f>VLOOKUP($A93,'[1]LISTA DO OPZ'!$A$4:$Z$934,6,FALSE)</f>
        <v>4</v>
      </c>
      <c r="G93" s="25" t="str">
        <f>VLOOKUP($A93,'[1]LISTA DO OPZ'!$A$4:$Z$934,5,FALSE)</f>
        <v>przez Jerozolimskie, jezdnia N</v>
      </c>
      <c r="H93" s="25" t="str">
        <f>VLOOKUP($A93,'[1]LISTA DO OPZ'!$A$4:$Z$934,7,FALSE)</f>
        <v>Ochota</v>
      </c>
      <c r="I93" s="25" t="str">
        <f>VLOOKUP($A93,'[1]LISTA DO OPZ'!$A$4:$Z$934,14,FALSE)</f>
        <v>52.2216496, 20.9774642</v>
      </c>
      <c r="J93" s="32">
        <f t="shared" si="2"/>
        <v>1245</v>
      </c>
      <c r="K93" s="34">
        <f t="shared" si="3"/>
        <v>1245</v>
      </c>
      <c r="L93" s="89">
        <v>820</v>
      </c>
      <c r="M93" s="47">
        <v>7</v>
      </c>
      <c r="N93" s="47">
        <v>286</v>
      </c>
      <c r="O93" s="47">
        <v>13</v>
      </c>
      <c r="P93" s="47">
        <v>35</v>
      </c>
      <c r="Q93" s="47">
        <v>341</v>
      </c>
      <c r="R93" s="47" t="s">
        <v>101</v>
      </c>
      <c r="S93" s="47" t="s">
        <v>101</v>
      </c>
      <c r="T93" s="47" t="s">
        <v>101</v>
      </c>
      <c r="U93" s="47" t="s">
        <v>101</v>
      </c>
      <c r="V93" s="47" t="s">
        <v>101</v>
      </c>
      <c r="W93" s="47" t="s">
        <v>101</v>
      </c>
      <c r="X93" s="47" t="s">
        <v>101</v>
      </c>
      <c r="Y93" s="47" t="s">
        <v>101</v>
      </c>
      <c r="Z93" s="47" t="s">
        <v>101</v>
      </c>
      <c r="AA93" s="47" t="s">
        <v>101</v>
      </c>
      <c r="AB93" s="47" t="s">
        <v>101</v>
      </c>
      <c r="AC93" s="47" t="s">
        <v>101</v>
      </c>
      <c r="AD93" s="47" t="s">
        <v>101</v>
      </c>
      <c r="AE93" s="47" t="s">
        <v>101</v>
      </c>
      <c r="AF93" s="47" t="s">
        <v>101</v>
      </c>
      <c r="AG93" s="47" t="s">
        <v>101</v>
      </c>
      <c r="AH93" s="47">
        <v>1</v>
      </c>
      <c r="AI93" s="47" t="s">
        <v>101</v>
      </c>
      <c r="AJ93" s="47" t="s">
        <v>101</v>
      </c>
      <c r="AK93" s="47" t="s">
        <v>101</v>
      </c>
      <c r="AL93" s="47">
        <v>1</v>
      </c>
      <c r="AM93" s="47" t="s">
        <v>101</v>
      </c>
      <c r="AN93" s="47" t="s">
        <v>101</v>
      </c>
      <c r="AO93" s="47" t="s">
        <v>101</v>
      </c>
      <c r="AP93" s="47" t="s">
        <v>101</v>
      </c>
      <c r="AQ93" s="47" t="s">
        <v>101</v>
      </c>
      <c r="AR93" s="47" t="s">
        <v>101</v>
      </c>
      <c r="AS93" s="47" t="s">
        <v>101</v>
      </c>
      <c r="AT93" s="47" t="s">
        <v>101</v>
      </c>
      <c r="AU93" s="47" t="s">
        <v>101</v>
      </c>
      <c r="AV93" s="87">
        <v>2</v>
      </c>
      <c r="AW93" s="47" t="s">
        <v>101</v>
      </c>
      <c r="AX93" s="47" t="s">
        <v>101</v>
      </c>
      <c r="AY93" s="47" t="s">
        <v>101</v>
      </c>
      <c r="AZ93" s="47" t="s">
        <v>101</v>
      </c>
      <c r="BA93" s="47" t="s">
        <v>101</v>
      </c>
      <c r="BB93" s="47" t="s">
        <v>101</v>
      </c>
      <c r="BC93" s="47" t="s">
        <v>101</v>
      </c>
      <c r="BD93" s="47" t="s">
        <v>101</v>
      </c>
      <c r="BE93" s="47" t="s">
        <v>101</v>
      </c>
      <c r="BF93" s="47" t="s">
        <v>101</v>
      </c>
      <c r="BG93" s="47" t="s">
        <v>101</v>
      </c>
      <c r="BH93" s="47" t="s">
        <v>101</v>
      </c>
      <c r="BI93" s="47" t="s">
        <v>101</v>
      </c>
      <c r="BJ93" s="47" t="s">
        <v>101</v>
      </c>
      <c r="BK93" s="47" t="s">
        <v>101</v>
      </c>
      <c r="BL93" s="47" t="s">
        <v>101</v>
      </c>
      <c r="BM93" s="47" t="s">
        <v>101</v>
      </c>
      <c r="BN93" s="47" t="s">
        <v>101</v>
      </c>
      <c r="BO93" s="47" t="s">
        <v>101</v>
      </c>
      <c r="BP93" s="47" t="s">
        <v>101</v>
      </c>
      <c r="BQ93" s="47" t="s">
        <v>101</v>
      </c>
      <c r="BR93" s="47" t="s">
        <v>101</v>
      </c>
      <c r="BS93" s="47" t="s">
        <v>101</v>
      </c>
      <c r="BT93" s="47" t="s">
        <v>101</v>
      </c>
      <c r="BU93" s="47" t="s">
        <v>101</v>
      </c>
      <c r="BV93" s="47">
        <v>1</v>
      </c>
      <c r="BW93" s="47" t="s">
        <v>101</v>
      </c>
      <c r="BX93" s="47" t="s">
        <v>101</v>
      </c>
      <c r="BY93" s="47" t="s">
        <v>101</v>
      </c>
    </row>
    <row r="94" spans="1:77" ht="21" x14ac:dyDescent="0.35">
      <c r="A94">
        <v>1246</v>
      </c>
      <c r="B94" s="84" t="s">
        <v>94</v>
      </c>
      <c r="C94" s="25" t="str">
        <f>VLOOKUP($A94,'[1]LISTA DO OPZ'!$A$4:$Z$934,3,FALSE)</f>
        <v>Białobrzeska</v>
      </c>
      <c r="D94" s="25" t="str">
        <f>VLOOKUP($A94,'[1]LISTA DO OPZ'!$A$4:$Z$934,2,FALSE)</f>
        <v>Aleje Jerozolimskie</v>
      </c>
      <c r="E94" s="25" t="str">
        <f>VLOOKUP($A94,'[1]LISTA DO OPZ'!$A$4:$Z$934,4,FALSE)</f>
        <v>powiatowa</v>
      </c>
      <c r="F94" s="25">
        <f>VLOOKUP($A94,'[1]LISTA DO OPZ'!$A$4:$Z$934,6,FALSE)</f>
        <v>3</v>
      </c>
      <c r="G94" s="25" t="str">
        <f>VLOOKUP($A94,'[1]LISTA DO OPZ'!$A$4:$Z$934,5,FALSE)</f>
        <v>przez Białobrzeską</v>
      </c>
      <c r="H94" s="25" t="str">
        <f>VLOOKUP($A94,'[1]LISTA DO OPZ'!$A$4:$Z$934,7,FALSE)</f>
        <v>Ochota</v>
      </c>
      <c r="I94" s="25" t="str">
        <f>VLOOKUP($A94,'[1]LISTA DO OPZ'!$A$4:$Z$934,14,FALSE)</f>
        <v>52.2216315, 20.9778652</v>
      </c>
      <c r="J94" s="32">
        <f t="shared" si="2"/>
        <v>1246</v>
      </c>
      <c r="K94" s="34">
        <f t="shared" si="3"/>
        <v>1246</v>
      </c>
      <c r="L94" s="89">
        <v>366</v>
      </c>
      <c r="M94" s="47">
        <v>4</v>
      </c>
      <c r="N94" s="47">
        <v>187</v>
      </c>
      <c r="O94" s="47">
        <v>18</v>
      </c>
      <c r="P94" s="47">
        <v>40</v>
      </c>
      <c r="Q94" s="47">
        <v>249</v>
      </c>
      <c r="R94" s="47" t="s">
        <v>101</v>
      </c>
      <c r="S94" s="47">
        <v>1</v>
      </c>
      <c r="T94" s="47" t="s">
        <v>101</v>
      </c>
      <c r="U94" s="47" t="s">
        <v>101</v>
      </c>
      <c r="V94" s="47" t="s">
        <v>101</v>
      </c>
      <c r="W94" s="47" t="s">
        <v>101</v>
      </c>
      <c r="X94" s="47" t="s">
        <v>101</v>
      </c>
      <c r="Y94" s="47" t="s">
        <v>101</v>
      </c>
      <c r="Z94" s="47" t="s">
        <v>101</v>
      </c>
      <c r="AA94" s="47" t="s">
        <v>101</v>
      </c>
      <c r="AB94" s="47" t="s">
        <v>101</v>
      </c>
      <c r="AC94" s="47" t="s">
        <v>101</v>
      </c>
      <c r="AD94" s="47" t="s">
        <v>101</v>
      </c>
      <c r="AE94" s="47" t="s">
        <v>101</v>
      </c>
      <c r="AF94" s="47" t="s">
        <v>101</v>
      </c>
      <c r="AG94" s="47" t="s">
        <v>101</v>
      </c>
      <c r="AH94" s="47" t="s">
        <v>101</v>
      </c>
      <c r="AI94" s="47">
        <v>1</v>
      </c>
      <c r="AJ94" s="47" t="s">
        <v>101</v>
      </c>
      <c r="AK94" s="47" t="s">
        <v>101</v>
      </c>
      <c r="AL94" s="47" t="s">
        <v>101</v>
      </c>
      <c r="AM94" s="47" t="s">
        <v>101</v>
      </c>
      <c r="AN94" s="47" t="s">
        <v>101</v>
      </c>
      <c r="AO94" s="47" t="s">
        <v>101</v>
      </c>
      <c r="AP94" s="47" t="s">
        <v>101</v>
      </c>
      <c r="AQ94" s="47" t="s">
        <v>101</v>
      </c>
      <c r="AR94" s="47" t="s">
        <v>101</v>
      </c>
      <c r="AS94" s="47" t="s">
        <v>101</v>
      </c>
      <c r="AT94" s="47" t="s">
        <v>101</v>
      </c>
      <c r="AU94" s="47" t="s">
        <v>101</v>
      </c>
      <c r="AV94" s="87">
        <v>2</v>
      </c>
      <c r="AW94" s="47" t="s">
        <v>101</v>
      </c>
      <c r="AX94" s="47" t="s">
        <v>101</v>
      </c>
      <c r="AY94" s="47" t="s">
        <v>101</v>
      </c>
      <c r="AZ94" s="47" t="s">
        <v>101</v>
      </c>
      <c r="BA94" s="47" t="s">
        <v>101</v>
      </c>
      <c r="BB94" s="47" t="s">
        <v>101</v>
      </c>
      <c r="BC94" s="47" t="s">
        <v>101</v>
      </c>
      <c r="BD94" s="47" t="s">
        <v>101</v>
      </c>
      <c r="BE94" s="47" t="s">
        <v>101</v>
      </c>
      <c r="BF94" s="47" t="s">
        <v>101</v>
      </c>
      <c r="BG94" s="47" t="s">
        <v>101</v>
      </c>
      <c r="BH94" s="47" t="s">
        <v>101</v>
      </c>
      <c r="BI94" s="47" t="s">
        <v>101</v>
      </c>
      <c r="BJ94" s="47" t="s">
        <v>101</v>
      </c>
      <c r="BK94" s="47" t="s">
        <v>101</v>
      </c>
      <c r="BL94" s="47">
        <v>1</v>
      </c>
      <c r="BM94" s="47" t="s">
        <v>101</v>
      </c>
      <c r="BN94" s="47" t="s">
        <v>101</v>
      </c>
      <c r="BO94" s="47" t="s">
        <v>101</v>
      </c>
      <c r="BP94" s="47" t="s">
        <v>101</v>
      </c>
      <c r="BQ94" s="47" t="s">
        <v>101</v>
      </c>
      <c r="BR94" s="47" t="s">
        <v>101</v>
      </c>
      <c r="BS94" s="47" t="s">
        <v>101</v>
      </c>
      <c r="BT94" s="47" t="s">
        <v>101</v>
      </c>
      <c r="BU94" s="47" t="s">
        <v>101</v>
      </c>
      <c r="BV94" s="47" t="s">
        <v>101</v>
      </c>
      <c r="BW94" s="47" t="s">
        <v>101</v>
      </c>
      <c r="BX94" s="47" t="s">
        <v>101</v>
      </c>
      <c r="BY94" s="47" t="s">
        <v>101</v>
      </c>
    </row>
    <row r="95" spans="1:77" ht="21" x14ac:dyDescent="0.35">
      <c r="A95">
        <v>1247</v>
      </c>
      <c r="B95" s="84" t="s">
        <v>94</v>
      </c>
      <c r="C95" s="25" t="str">
        <f>VLOOKUP($A95,'[1]LISTA DO OPZ'!$A$4:$Z$934,3,FALSE)</f>
        <v>Sękocińska</v>
      </c>
      <c r="D95" s="25" t="str">
        <f>VLOOKUP($A95,'[1]LISTA DO OPZ'!$A$4:$Z$934,2,FALSE)</f>
        <v>Białobrzeska</v>
      </c>
      <c r="E95" s="25" t="str">
        <f>VLOOKUP($A95,'[1]LISTA DO OPZ'!$A$4:$Z$934,4,FALSE)</f>
        <v>powiatowa</v>
      </c>
      <c r="F95" s="25">
        <f>VLOOKUP($A95,'[1]LISTA DO OPZ'!$A$4:$Z$934,6,FALSE)</f>
        <v>2</v>
      </c>
      <c r="G95" s="25" t="str">
        <f>VLOOKUP($A95,'[1]LISTA DO OPZ'!$A$4:$Z$934,5,FALSE)</f>
        <v>przez Białobrzeską N</v>
      </c>
      <c r="H95" s="25" t="str">
        <f>VLOOKUP($A95,'[1]LISTA DO OPZ'!$A$4:$Z$934,7,FALSE)</f>
        <v>Ochota</v>
      </c>
      <c r="I95" s="25" t="str">
        <f>VLOOKUP($A95,'[1]LISTA DO OPZ'!$A$4:$Z$934,14,FALSE)</f>
        <v>52.22064720000001, 20.9783573</v>
      </c>
      <c r="J95" s="32">
        <f t="shared" si="2"/>
        <v>1247</v>
      </c>
      <c r="K95" s="34">
        <f t="shared" si="3"/>
        <v>1247</v>
      </c>
      <c r="L95" s="89">
        <v>366</v>
      </c>
      <c r="M95" s="47">
        <v>0</v>
      </c>
      <c r="N95" s="47">
        <v>9</v>
      </c>
      <c r="O95" s="47">
        <v>54</v>
      </c>
      <c r="P95" s="47">
        <v>0</v>
      </c>
      <c r="Q95" s="47">
        <v>62</v>
      </c>
      <c r="R95" s="47" t="s">
        <v>101</v>
      </c>
      <c r="S95" s="47" t="s">
        <v>101</v>
      </c>
      <c r="T95" s="47" t="s">
        <v>101</v>
      </c>
      <c r="U95" s="47" t="s">
        <v>101</v>
      </c>
      <c r="V95" s="47" t="s">
        <v>101</v>
      </c>
      <c r="W95" s="47" t="s">
        <v>101</v>
      </c>
      <c r="X95" s="47" t="s">
        <v>101</v>
      </c>
      <c r="Y95" s="47" t="s">
        <v>101</v>
      </c>
      <c r="Z95" s="47" t="s">
        <v>101</v>
      </c>
      <c r="AA95" s="47" t="s">
        <v>101</v>
      </c>
      <c r="AB95" s="47">
        <v>1</v>
      </c>
      <c r="AC95" s="47" t="s">
        <v>101</v>
      </c>
      <c r="AD95" s="47" t="s">
        <v>101</v>
      </c>
      <c r="AE95" s="47" t="s">
        <v>101</v>
      </c>
      <c r="AF95" s="47" t="s">
        <v>101</v>
      </c>
      <c r="AG95" s="47">
        <v>1</v>
      </c>
      <c r="AH95" s="47" t="s">
        <v>101</v>
      </c>
      <c r="AI95" s="47" t="s">
        <v>101</v>
      </c>
      <c r="AJ95" s="47">
        <v>1</v>
      </c>
      <c r="AK95" s="47" t="s">
        <v>101</v>
      </c>
      <c r="AL95" s="47" t="s">
        <v>101</v>
      </c>
      <c r="AM95" s="47" t="s">
        <v>101</v>
      </c>
      <c r="AN95" s="47" t="s">
        <v>101</v>
      </c>
      <c r="AO95" s="47" t="s">
        <v>101</v>
      </c>
      <c r="AP95" s="47" t="s">
        <v>101</v>
      </c>
      <c r="AQ95" s="47" t="s">
        <v>101</v>
      </c>
      <c r="AR95" s="47" t="s">
        <v>101</v>
      </c>
      <c r="AS95" s="47" t="s">
        <v>101</v>
      </c>
      <c r="AT95" s="47" t="s">
        <v>101</v>
      </c>
      <c r="AU95" s="47" t="s">
        <v>101</v>
      </c>
      <c r="AV95" s="87">
        <v>3</v>
      </c>
      <c r="AW95" s="47" t="s">
        <v>101</v>
      </c>
      <c r="AX95" s="47" t="s">
        <v>101</v>
      </c>
      <c r="AY95" s="47" t="s">
        <v>101</v>
      </c>
      <c r="AZ95" s="47">
        <v>1</v>
      </c>
      <c r="BA95" s="47" t="s">
        <v>101</v>
      </c>
      <c r="BB95" s="47" t="s">
        <v>101</v>
      </c>
      <c r="BC95" s="47" t="s">
        <v>101</v>
      </c>
      <c r="BD95" s="47" t="s">
        <v>101</v>
      </c>
      <c r="BE95" s="47">
        <v>1</v>
      </c>
      <c r="BF95" s="47" t="s">
        <v>101</v>
      </c>
      <c r="BG95" s="47" t="s">
        <v>101</v>
      </c>
      <c r="BH95" s="47" t="s">
        <v>101</v>
      </c>
      <c r="BI95" s="47" t="s">
        <v>101</v>
      </c>
      <c r="BJ95" s="47" t="s">
        <v>101</v>
      </c>
      <c r="BK95" s="47">
        <v>1</v>
      </c>
      <c r="BL95" s="47" t="s">
        <v>101</v>
      </c>
      <c r="BM95" s="47" t="s">
        <v>101</v>
      </c>
      <c r="BN95" s="47" t="s">
        <v>101</v>
      </c>
      <c r="BO95" s="47" t="s">
        <v>101</v>
      </c>
      <c r="BP95" s="47" t="s">
        <v>101</v>
      </c>
      <c r="BQ95" s="47" t="s">
        <v>101</v>
      </c>
      <c r="BR95" s="47" t="s">
        <v>101</v>
      </c>
      <c r="BS95" s="47" t="s">
        <v>101</v>
      </c>
      <c r="BT95" s="47" t="s">
        <v>101</v>
      </c>
      <c r="BU95" s="47" t="s">
        <v>101</v>
      </c>
      <c r="BV95" s="47" t="s">
        <v>101</v>
      </c>
      <c r="BW95" s="47" t="s">
        <v>101</v>
      </c>
      <c r="BX95" s="47" t="s">
        <v>101</v>
      </c>
      <c r="BY95" s="47" t="s">
        <v>101</v>
      </c>
    </row>
    <row r="96" spans="1:77" ht="21" x14ac:dyDescent="0.35">
      <c r="A96">
        <v>1248</v>
      </c>
      <c r="B96" s="84" t="s">
        <v>94</v>
      </c>
      <c r="C96" s="25" t="str">
        <f>VLOOKUP($A96,'[1]LISTA DO OPZ'!$A$4:$Z$934,3,FALSE)</f>
        <v>Sękocińska</v>
      </c>
      <c r="D96" s="25" t="str">
        <f>VLOOKUP($A96,'[1]LISTA DO OPZ'!$A$4:$Z$934,2,FALSE)</f>
        <v>Białobrzeska</v>
      </c>
      <c r="E96" s="25" t="str">
        <f>VLOOKUP($A96,'[1]LISTA DO OPZ'!$A$4:$Z$934,4,FALSE)</f>
        <v>powiatowa</v>
      </c>
      <c r="F96" s="25">
        <f>VLOOKUP($A96,'[1]LISTA DO OPZ'!$A$4:$Z$934,6,FALSE)</f>
        <v>2</v>
      </c>
      <c r="G96" s="25" t="str">
        <f>VLOOKUP($A96,'[1]LISTA DO OPZ'!$A$4:$Z$934,5,FALSE)</f>
        <v>przez Białobrzeską S</v>
      </c>
      <c r="H96" s="25" t="str">
        <f>VLOOKUP($A96,'[1]LISTA DO OPZ'!$A$4:$Z$934,7,FALSE)</f>
        <v>Ochota</v>
      </c>
      <c r="I96" s="25" t="str">
        <f>VLOOKUP($A96,'[1]LISTA DO OPZ'!$A$4:$Z$934,14,FALSE)</f>
        <v>52.2204648, 20.9783064</v>
      </c>
      <c r="J96" s="32">
        <f t="shared" si="2"/>
        <v>1248</v>
      </c>
      <c r="K96" s="34">
        <f t="shared" si="3"/>
        <v>1248</v>
      </c>
      <c r="L96" s="89">
        <v>443</v>
      </c>
      <c r="M96" s="47">
        <v>12</v>
      </c>
      <c r="N96" s="47">
        <v>48</v>
      </c>
      <c r="O96" s="47">
        <v>59</v>
      </c>
      <c r="P96" s="47">
        <v>6</v>
      </c>
      <c r="Q96" s="47">
        <v>125</v>
      </c>
      <c r="R96" s="47" t="s">
        <v>101</v>
      </c>
      <c r="S96" s="47" t="s">
        <v>101</v>
      </c>
      <c r="T96" s="47" t="s">
        <v>101</v>
      </c>
      <c r="U96" s="47" t="s">
        <v>101</v>
      </c>
      <c r="V96" s="47" t="s">
        <v>101</v>
      </c>
      <c r="W96" s="47" t="s">
        <v>101</v>
      </c>
      <c r="X96" s="47" t="s">
        <v>101</v>
      </c>
      <c r="Y96" s="47" t="s">
        <v>101</v>
      </c>
      <c r="Z96" s="47" t="s">
        <v>101</v>
      </c>
      <c r="AA96" s="47" t="s">
        <v>101</v>
      </c>
      <c r="AB96" s="47">
        <v>1</v>
      </c>
      <c r="AC96" s="47" t="s">
        <v>101</v>
      </c>
      <c r="AD96" s="47" t="s">
        <v>101</v>
      </c>
      <c r="AE96" s="47" t="s">
        <v>101</v>
      </c>
      <c r="AF96" s="47" t="s">
        <v>101</v>
      </c>
      <c r="AG96" s="47" t="s">
        <v>101</v>
      </c>
      <c r="AH96" s="47" t="s">
        <v>101</v>
      </c>
      <c r="AI96" s="47" t="s">
        <v>101</v>
      </c>
      <c r="AJ96" s="47">
        <v>1</v>
      </c>
      <c r="AK96" s="47" t="s">
        <v>101</v>
      </c>
      <c r="AL96" s="47" t="s">
        <v>101</v>
      </c>
      <c r="AM96" s="47" t="s">
        <v>101</v>
      </c>
      <c r="AN96" s="47" t="s">
        <v>101</v>
      </c>
      <c r="AO96" s="47" t="s">
        <v>101</v>
      </c>
      <c r="AP96" s="47" t="s">
        <v>101</v>
      </c>
      <c r="AQ96" s="47" t="s">
        <v>101</v>
      </c>
      <c r="AR96" s="47" t="s">
        <v>101</v>
      </c>
      <c r="AS96" s="47" t="s">
        <v>101</v>
      </c>
      <c r="AT96" s="47" t="s">
        <v>101</v>
      </c>
      <c r="AU96" s="47" t="s">
        <v>101</v>
      </c>
      <c r="AV96" s="87">
        <v>4</v>
      </c>
      <c r="AW96" s="47" t="s">
        <v>101</v>
      </c>
      <c r="AX96" s="47" t="s">
        <v>101</v>
      </c>
      <c r="AY96" s="47" t="s">
        <v>101</v>
      </c>
      <c r="AZ96" s="47">
        <v>1</v>
      </c>
      <c r="BA96" s="47" t="s">
        <v>101</v>
      </c>
      <c r="BB96" s="47" t="s">
        <v>101</v>
      </c>
      <c r="BC96" s="47" t="s">
        <v>101</v>
      </c>
      <c r="BD96" s="47" t="s">
        <v>101</v>
      </c>
      <c r="BE96" s="47">
        <v>1</v>
      </c>
      <c r="BF96" s="47" t="s">
        <v>101</v>
      </c>
      <c r="BG96" s="47" t="s">
        <v>101</v>
      </c>
      <c r="BH96" s="47" t="s">
        <v>101</v>
      </c>
      <c r="BI96" s="47" t="s">
        <v>101</v>
      </c>
      <c r="BJ96" s="47" t="s">
        <v>101</v>
      </c>
      <c r="BK96" s="47" t="s">
        <v>101</v>
      </c>
      <c r="BL96" s="47" t="s">
        <v>101</v>
      </c>
      <c r="BM96" s="47" t="s">
        <v>101</v>
      </c>
      <c r="BN96" s="47" t="s">
        <v>101</v>
      </c>
      <c r="BO96" s="47" t="s">
        <v>101</v>
      </c>
      <c r="BP96" s="47" t="s">
        <v>101</v>
      </c>
      <c r="BQ96" s="47" t="s">
        <v>101</v>
      </c>
      <c r="BR96" s="47" t="s">
        <v>101</v>
      </c>
      <c r="BS96" s="47" t="s">
        <v>101</v>
      </c>
      <c r="BT96" s="47" t="s">
        <v>101</v>
      </c>
      <c r="BU96" s="47" t="s">
        <v>101</v>
      </c>
      <c r="BV96" s="47" t="s">
        <v>101</v>
      </c>
      <c r="BW96" s="47" t="s">
        <v>101</v>
      </c>
      <c r="BX96" s="47" t="s">
        <v>101</v>
      </c>
      <c r="BY96" s="47" t="s">
        <v>101</v>
      </c>
    </row>
    <row r="97" spans="1:77" ht="21" x14ac:dyDescent="0.35">
      <c r="A97">
        <v>1249</v>
      </c>
      <c r="B97" s="84" t="s">
        <v>94</v>
      </c>
      <c r="C97" s="25" t="str">
        <f>VLOOKUP($A97,'[1]LISTA DO OPZ'!$A$4:$Z$934,3,FALSE)</f>
        <v>Sękocińska</v>
      </c>
      <c r="D97" s="25" t="str">
        <f>VLOOKUP($A97,'[1]LISTA DO OPZ'!$A$4:$Z$934,2,FALSE)</f>
        <v>Białobrzeska</v>
      </c>
      <c r="E97" s="25" t="str">
        <f>VLOOKUP($A97,'[1]LISTA DO OPZ'!$A$4:$Z$934,4,FALSE)</f>
        <v>gminna</v>
      </c>
      <c r="F97" s="25">
        <f>VLOOKUP($A97,'[1]LISTA DO OPZ'!$A$4:$Z$934,6,FALSE)</f>
        <v>1</v>
      </c>
      <c r="G97" s="25" t="str">
        <f>VLOOKUP($A97,'[1]LISTA DO OPZ'!$A$4:$Z$934,5,FALSE)</f>
        <v>przez Sękocińską E</v>
      </c>
      <c r="H97" s="25" t="str">
        <f>VLOOKUP($A97,'[1]LISTA DO OPZ'!$A$4:$Z$934,7,FALSE)</f>
        <v>Ochota</v>
      </c>
      <c r="I97" s="25" t="str">
        <f>VLOOKUP($A97,'[1]LISTA DO OPZ'!$A$4:$Z$934,14,FALSE)</f>
        <v>52.2205486, 20.97847</v>
      </c>
      <c r="J97" s="32">
        <f t="shared" si="2"/>
        <v>1249</v>
      </c>
      <c r="K97" s="34">
        <f t="shared" si="3"/>
        <v>1249</v>
      </c>
      <c r="L97" s="89">
        <v>198</v>
      </c>
      <c r="M97" s="47">
        <v>6</v>
      </c>
      <c r="N97" s="47">
        <v>42</v>
      </c>
      <c r="O97" s="47">
        <v>42</v>
      </c>
      <c r="P97" s="47">
        <v>6</v>
      </c>
      <c r="Q97" s="47">
        <v>95</v>
      </c>
      <c r="R97" s="47" t="s">
        <v>101</v>
      </c>
      <c r="S97" s="47" t="s">
        <v>101</v>
      </c>
      <c r="T97" s="47">
        <v>1</v>
      </c>
      <c r="U97" s="47" t="s">
        <v>101</v>
      </c>
      <c r="V97" s="47" t="s">
        <v>101</v>
      </c>
      <c r="W97" s="47" t="s">
        <v>101</v>
      </c>
      <c r="X97" s="47" t="s">
        <v>101</v>
      </c>
      <c r="Y97" s="47" t="s">
        <v>101</v>
      </c>
      <c r="Z97" s="47" t="s">
        <v>101</v>
      </c>
      <c r="AA97" s="47" t="s">
        <v>101</v>
      </c>
      <c r="AB97" s="47" t="s">
        <v>101</v>
      </c>
      <c r="AC97" s="47" t="s">
        <v>101</v>
      </c>
      <c r="AD97" s="47" t="s">
        <v>101</v>
      </c>
      <c r="AE97" s="47" t="s">
        <v>101</v>
      </c>
      <c r="AF97" s="47" t="s">
        <v>101</v>
      </c>
      <c r="AG97" s="47" t="s">
        <v>101</v>
      </c>
      <c r="AH97" s="47" t="s">
        <v>101</v>
      </c>
      <c r="AI97" s="47" t="s">
        <v>101</v>
      </c>
      <c r="AJ97" s="47" t="s">
        <v>101</v>
      </c>
      <c r="AK97" s="47" t="s">
        <v>101</v>
      </c>
      <c r="AL97" s="47" t="s">
        <v>101</v>
      </c>
      <c r="AM97" s="47">
        <v>1</v>
      </c>
      <c r="AN97" s="47" t="s">
        <v>101</v>
      </c>
      <c r="AO97" s="47" t="s">
        <v>101</v>
      </c>
      <c r="AP97" s="47" t="s">
        <v>101</v>
      </c>
      <c r="AQ97" s="47" t="s">
        <v>101</v>
      </c>
      <c r="AR97" s="47" t="s">
        <v>101</v>
      </c>
      <c r="AS97" s="47" t="s">
        <v>101</v>
      </c>
      <c r="AT97" s="47" t="s">
        <v>101</v>
      </c>
      <c r="AU97" s="47" t="s">
        <v>101</v>
      </c>
      <c r="AV97" s="87">
        <v>2</v>
      </c>
      <c r="AW97" s="47" t="s">
        <v>101</v>
      </c>
      <c r="AX97" s="47" t="s">
        <v>101</v>
      </c>
      <c r="AY97" s="47" t="s">
        <v>101</v>
      </c>
      <c r="AZ97" s="47">
        <v>1</v>
      </c>
      <c r="BA97" s="47" t="s">
        <v>101</v>
      </c>
      <c r="BB97" s="47" t="s">
        <v>101</v>
      </c>
      <c r="BC97" s="47" t="s">
        <v>101</v>
      </c>
      <c r="BD97" s="47" t="s">
        <v>101</v>
      </c>
      <c r="BE97" s="47" t="s">
        <v>101</v>
      </c>
      <c r="BF97" s="47" t="s">
        <v>101</v>
      </c>
      <c r="BG97" s="47" t="s">
        <v>101</v>
      </c>
      <c r="BH97" s="47" t="s">
        <v>101</v>
      </c>
      <c r="BI97" s="47" t="s">
        <v>101</v>
      </c>
      <c r="BJ97" s="47" t="s">
        <v>101</v>
      </c>
      <c r="BK97" s="47" t="s">
        <v>101</v>
      </c>
      <c r="BL97" s="47" t="s">
        <v>101</v>
      </c>
      <c r="BM97" s="47" t="s">
        <v>101</v>
      </c>
      <c r="BN97" s="47">
        <v>1</v>
      </c>
      <c r="BO97" s="47" t="s">
        <v>101</v>
      </c>
      <c r="BP97" s="47" t="s">
        <v>101</v>
      </c>
      <c r="BQ97" s="47" t="s">
        <v>101</v>
      </c>
      <c r="BR97" s="47" t="s">
        <v>101</v>
      </c>
      <c r="BS97" s="47" t="s">
        <v>101</v>
      </c>
      <c r="BT97" s="47" t="s">
        <v>101</v>
      </c>
      <c r="BU97" s="47" t="s">
        <v>101</v>
      </c>
      <c r="BV97" s="47" t="s">
        <v>101</v>
      </c>
      <c r="BW97" s="47" t="s">
        <v>101</v>
      </c>
      <c r="BX97" s="47" t="s">
        <v>101</v>
      </c>
      <c r="BY97" s="47" t="s">
        <v>101</v>
      </c>
    </row>
    <row r="98" spans="1:77" ht="21" x14ac:dyDescent="0.35">
      <c r="A98">
        <v>1250</v>
      </c>
      <c r="B98" s="84" t="s">
        <v>94</v>
      </c>
      <c r="C98" s="25" t="str">
        <f>VLOOKUP($A98,'[1]LISTA DO OPZ'!$A$4:$Z$934,3,FALSE)</f>
        <v>Sękocińska</v>
      </c>
      <c r="D98" s="25" t="str">
        <f>VLOOKUP($A98,'[1]LISTA DO OPZ'!$A$4:$Z$934,2,FALSE)</f>
        <v>Białobrzeska</v>
      </c>
      <c r="E98" s="25" t="str">
        <f>VLOOKUP($A98,'[1]LISTA DO OPZ'!$A$4:$Z$934,4,FALSE)</f>
        <v>gminna</v>
      </c>
      <c r="F98" s="25">
        <f>VLOOKUP($A98,'[1]LISTA DO OPZ'!$A$4:$Z$934,6,FALSE)</f>
        <v>1</v>
      </c>
      <c r="G98" s="25" t="str">
        <f>VLOOKUP($A98,'[1]LISTA DO OPZ'!$A$4:$Z$934,5,FALSE)</f>
        <v>przez Sękocińską W</v>
      </c>
      <c r="H98" s="25" t="str">
        <f>VLOOKUP($A98,'[1]LISTA DO OPZ'!$A$4:$Z$934,7,FALSE)</f>
        <v>Ochota</v>
      </c>
      <c r="I98" s="25" t="str">
        <f>VLOOKUP($A98,'[1]LISTA DO OPZ'!$A$4:$Z$934,14,FALSE)</f>
        <v>52.2205601, 20.9781589</v>
      </c>
      <c r="J98" s="32">
        <f t="shared" si="2"/>
        <v>1250</v>
      </c>
      <c r="K98" s="34">
        <f t="shared" si="3"/>
        <v>1250</v>
      </c>
      <c r="L98" s="89">
        <v>161</v>
      </c>
      <c r="M98" s="47">
        <v>0</v>
      </c>
      <c r="N98" s="47">
        <v>18</v>
      </c>
      <c r="O98" s="47">
        <v>36</v>
      </c>
      <c r="P98" s="47">
        <v>0</v>
      </c>
      <c r="Q98" s="47">
        <v>54</v>
      </c>
      <c r="R98" s="47" t="s">
        <v>101</v>
      </c>
      <c r="S98" s="47" t="s">
        <v>101</v>
      </c>
      <c r="T98" s="47" t="s">
        <v>101</v>
      </c>
      <c r="U98" s="47">
        <v>1</v>
      </c>
      <c r="V98" s="47" t="s">
        <v>101</v>
      </c>
      <c r="W98" s="47" t="s">
        <v>101</v>
      </c>
      <c r="X98" s="47" t="s">
        <v>101</v>
      </c>
      <c r="Y98" s="47" t="s">
        <v>101</v>
      </c>
      <c r="Z98" s="47" t="s">
        <v>101</v>
      </c>
      <c r="AA98" s="47" t="s">
        <v>101</v>
      </c>
      <c r="AB98" s="47" t="s">
        <v>101</v>
      </c>
      <c r="AC98" s="47" t="s">
        <v>101</v>
      </c>
      <c r="AD98" s="47" t="s">
        <v>101</v>
      </c>
      <c r="AE98" s="47" t="s">
        <v>101</v>
      </c>
      <c r="AF98" s="47" t="s">
        <v>101</v>
      </c>
      <c r="AG98" s="47" t="s">
        <v>101</v>
      </c>
      <c r="AH98" s="47" t="s">
        <v>101</v>
      </c>
      <c r="AI98" s="47" t="s">
        <v>101</v>
      </c>
      <c r="AJ98" s="47" t="s">
        <v>101</v>
      </c>
      <c r="AK98" s="47" t="s">
        <v>101</v>
      </c>
      <c r="AL98" s="47" t="s">
        <v>101</v>
      </c>
      <c r="AM98" s="47" t="s">
        <v>101</v>
      </c>
      <c r="AN98" s="47" t="s">
        <v>101</v>
      </c>
      <c r="AO98" s="47" t="s">
        <v>101</v>
      </c>
      <c r="AP98" s="47" t="s">
        <v>101</v>
      </c>
      <c r="AQ98" s="47" t="s">
        <v>101</v>
      </c>
      <c r="AR98" s="47" t="s">
        <v>101</v>
      </c>
      <c r="AS98" s="47" t="s">
        <v>101</v>
      </c>
      <c r="AT98" s="47" t="s">
        <v>101</v>
      </c>
      <c r="AU98" s="47" t="s">
        <v>101</v>
      </c>
      <c r="AV98" s="87">
        <v>4</v>
      </c>
      <c r="AW98" s="47" t="s">
        <v>101</v>
      </c>
      <c r="AX98" s="47" t="s">
        <v>101</v>
      </c>
      <c r="AY98" s="47">
        <v>1</v>
      </c>
      <c r="AZ98" s="47" t="s">
        <v>101</v>
      </c>
      <c r="BA98" s="47" t="s">
        <v>101</v>
      </c>
      <c r="BB98" s="47" t="s">
        <v>101</v>
      </c>
      <c r="BC98" s="47" t="s">
        <v>101</v>
      </c>
      <c r="BD98" s="47" t="s">
        <v>101</v>
      </c>
      <c r="BE98" s="47" t="s">
        <v>101</v>
      </c>
      <c r="BF98" s="47" t="s">
        <v>101</v>
      </c>
      <c r="BG98" s="47" t="s">
        <v>101</v>
      </c>
      <c r="BH98" s="47" t="s">
        <v>101</v>
      </c>
      <c r="BI98" s="47" t="s">
        <v>101</v>
      </c>
      <c r="BJ98" s="47" t="s">
        <v>101</v>
      </c>
      <c r="BK98" s="47" t="s">
        <v>101</v>
      </c>
      <c r="BL98" s="47" t="s">
        <v>101</v>
      </c>
      <c r="BM98" s="47" t="s">
        <v>101</v>
      </c>
      <c r="BN98" s="47" t="s">
        <v>101</v>
      </c>
      <c r="BO98" s="47" t="s">
        <v>101</v>
      </c>
      <c r="BP98" s="47" t="s">
        <v>101</v>
      </c>
      <c r="BQ98" s="47" t="s">
        <v>101</v>
      </c>
      <c r="BR98" s="47" t="s">
        <v>101</v>
      </c>
      <c r="BS98" s="47" t="s">
        <v>101</v>
      </c>
      <c r="BT98" s="47" t="s">
        <v>101</v>
      </c>
      <c r="BU98" s="47" t="s">
        <v>101</v>
      </c>
      <c r="BV98" s="47" t="s">
        <v>101</v>
      </c>
      <c r="BW98" s="47" t="s">
        <v>101</v>
      </c>
      <c r="BX98" s="47" t="s">
        <v>101</v>
      </c>
      <c r="BY98" s="47" t="s">
        <v>101</v>
      </c>
    </row>
    <row r="99" spans="1:77" ht="21" x14ac:dyDescent="0.35">
      <c r="A99">
        <v>1251</v>
      </c>
      <c r="B99" s="84" t="s">
        <v>94</v>
      </c>
      <c r="C99" s="25" t="str">
        <f>VLOOKUP($A99,'[1]LISTA DO OPZ'!$A$4:$Z$934,3,FALSE)</f>
        <v>Joteyki</v>
      </c>
      <c r="D99" s="25" t="str">
        <f>VLOOKUP($A99,'[1]LISTA DO OPZ'!$A$4:$Z$934,2,FALSE)</f>
        <v>Białobrzeska</v>
      </c>
      <c r="E99" s="25" t="str">
        <f>VLOOKUP($A99,'[1]LISTA DO OPZ'!$A$4:$Z$934,4,FALSE)</f>
        <v>powiatowa</v>
      </c>
      <c r="F99" s="25">
        <f>VLOOKUP($A99,'[1]LISTA DO OPZ'!$A$4:$Z$934,6,FALSE)</f>
        <v>2</v>
      </c>
      <c r="G99" s="25" t="str">
        <f>VLOOKUP($A99,'[1]LISTA DO OPZ'!$A$4:$Z$934,5,FALSE)</f>
        <v>przez Białobrzeską</v>
      </c>
      <c r="H99" s="25" t="str">
        <f>VLOOKUP($A99,'[1]LISTA DO OPZ'!$A$4:$Z$934,7,FALSE)</f>
        <v>Ochota</v>
      </c>
      <c r="I99" s="25" t="str">
        <f>VLOOKUP($A99,'[1]LISTA DO OPZ'!$A$4:$Z$934,14,FALSE)</f>
        <v>52.2198996, 20.9780958</v>
      </c>
      <c r="J99" s="32">
        <f t="shared" si="2"/>
        <v>1251</v>
      </c>
      <c r="K99" s="34">
        <f t="shared" si="3"/>
        <v>1251</v>
      </c>
      <c r="L99" s="89">
        <v>443</v>
      </c>
      <c r="M99" s="47">
        <v>12</v>
      </c>
      <c r="N99" s="47">
        <v>77</v>
      </c>
      <c r="O99" s="47">
        <v>15</v>
      </c>
      <c r="P99" s="47">
        <v>8</v>
      </c>
      <c r="Q99" s="47">
        <v>112</v>
      </c>
      <c r="R99" s="47" t="s">
        <v>101</v>
      </c>
      <c r="S99" s="47" t="s">
        <v>101</v>
      </c>
      <c r="T99" s="47" t="s">
        <v>101</v>
      </c>
      <c r="U99" s="47" t="s">
        <v>101</v>
      </c>
      <c r="V99" s="47" t="s">
        <v>101</v>
      </c>
      <c r="W99" s="47" t="s">
        <v>101</v>
      </c>
      <c r="X99" s="47" t="s">
        <v>101</v>
      </c>
      <c r="Y99" s="47" t="s">
        <v>101</v>
      </c>
      <c r="Z99" s="47" t="s">
        <v>101</v>
      </c>
      <c r="AA99" s="47" t="s">
        <v>101</v>
      </c>
      <c r="AB99" s="47" t="s">
        <v>101</v>
      </c>
      <c r="AC99" s="47" t="s">
        <v>101</v>
      </c>
      <c r="AD99" s="47" t="s">
        <v>101</v>
      </c>
      <c r="AE99" s="47">
        <v>1</v>
      </c>
      <c r="AF99" s="47" t="s">
        <v>101</v>
      </c>
      <c r="AG99" s="47" t="s">
        <v>101</v>
      </c>
      <c r="AH99" s="47" t="s">
        <v>101</v>
      </c>
      <c r="AI99" s="47" t="s">
        <v>101</v>
      </c>
      <c r="AJ99" s="47" t="s">
        <v>101</v>
      </c>
      <c r="AK99" s="47" t="s">
        <v>101</v>
      </c>
      <c r="AL99" s="47" t="s">
        <v>101</v>
      </c>
      <c r="AM99" s="47" t="s">
        <v>101</v>
      </c>
      <c r="AN99" s="47" t="s">
        <v>101</v>
      </c>
      <c r="AO99" s="47" t="s">
        <v>101</v>
      </c>
      <c r="AP99" s="47" t="s">
        <v>101</v>
      </c>
      <c r="AQ99" s="47" t="s">
        <v>101</v>
      </c>
      <c r="AR99" s="47" t="s">
        <v>101</v>
      </c>
      <c r="AS99" s="47" t="s">
        <v>101</v>
      </c>
      <c r="AT99" s="47" t="s">
        <v>101</v>
      </c>
      <c r="AU99" s="47" t="s">
        <v>101</v>
      </c>
      <c r="AV99" s="87">
        <v>4</v>
      </c>
      <c r="AW99" s="47" t="s">
        <v>101</v>
      </c>
      <c r="AX99" s="47" t="s">
        <v>101</v>
      </c>
      <c r="AY99" s="47" t="s">
        <v>101</v>
      </c>
      <c r="AZ99" s="47" t="s">
        <v>101</v>
      </c>
      <c r="BA99" s="47" t="s">
        <v>101</v>
      </c>
      <c r="BB99" s="47" t="s">
        <v>101</v>
      </c>
      <c r="BC99" s="47" t="s">
        <v>101</v>
      </c>
      <c r="BD99" s="47" t="s">
        <v>101</v>
      </c>
      <c r="BE99" s="47" t="s">
        <v>101</v>
      </c>
      <c r="BF99" s="47" t="s">
        <v>101</v>
      </c>
      <c r="BG99" s="47" t="s">
        <v>101</v>
      </c>
      <c r="BH99" s="47" t="s">
        <v>101</v>
      </c>
      <c r="BI99" s="47" t="s">
        <v>101</v>
      </c>
      <c r="BJ99" s="47" t="s">
        <v>101</v>
      </c>
      <c r="BK99" s="47" t="s">
        <v>101</v>
      </c>
      <c r="BL99" s="47" t="s">
        <v>101</v>
      </c>
      <c r="BM99" s="47" t="s">
        <v>101</v>
      </c>
      <c r="BN99" s="47" t="s">
        <v>101</v>
      </c>
      <c r="BO99" s="47" t="s">
        <v>101</v>
      </c>
      <c r="BP99" s="47" t="s">
        <v>101</v>
      </c>
      <c r="BQ99" s="47" t="s">
        <v>101</v>
      </c>
      <c r="BR99" s="47" t="s">
        <v>101</v>
      </c>
      <c r="BS99" s="47" t="s">
        <v>101</v>
      </c>
      <c r="BT99" s="47" t="s">
        <v>101</v>
      </c>
      <c r="BU99" s="47" t="s">
        <v>101</v>
      </c>
      <c r="BV99" s="47" t="s">
        <v>101</v>
      </c>
      <c r="BW99" s="47" t="s">
        <v>101</v>
      </c>
      <c r="BX99" s="47">
        <v>1</v>
      </c>
      <c r="BY99" s="47" t="s">
        <v>101</v>
      </c>
    </row>
    <row r="100" spans="1:77" ht="21" x14ac:dyDescent="0.35">
      <c r="A100">
        <v>1252</v>
      </c>
      <c r="B100" s="84" t="s">
        <v>94</v>
      </c>
      <c r="C100" s="25" t="str">
        <f>VLOOKUP($A100,'[1]LISTA DO OPZ'!$A$4:$Z$934,3,FALSE)</f>
        <v>Joteyki</v>
      </c>
      <c r="D100" s="25" t="str">
        <f>VLOOKUP($A100,'[1]LISTA DO OPZ'!$A$4:$Z$934,2,FALSE)</f>
        <v>Białobrzeska</v>
      </c>
      <c r="E100" s="25" t="str">
        <f>VLOOKUP($A100,'[1]LISTA DO OPZ'!$A$4:$Z$934,4,FALSE)</f>
        <v>gminna</v>
      </c>
      <c r="F100" s="25">
        <f>VLOOKUP($A100,'[1]LISTA DO OPZ'!$A$4:$Z$934,6,FALSE)</f>
        <v>1</v>
      </c>
      <c r="G100" s="25" t="str">
        <f>VLOOKUP($A100,'[1]LISTA DO OPZ'!$A$4:$Z$934,5,FALSE)</f>
        <v>przez Joteyki E</v>
      </c>
      <c r="H100" s="25" t="str">
        <f>VLOOKUP($A100,'[1]LISTA DO OPZ'!$A$4:$Z$934,7,FALSE)</f>
        <v>Ochota</v>
      </c>
      <c r="I100" s="25" t="str">
        <f>VLOOKUP($A100,'[1]LISTA DO OPZ'!$A$4:$Z$934,14,FALSE)</f>
        <v>52.2198051, 20.9781629</v>
      </c>
      <c r="J100" s="32">
        <f t="shared" si="2"/>
        <v>1252</v>
      </c>
      <c r="K100" s="34">
        <f t="shared" si="3"/>
        <v>1252</v>
      </c>
      <c r="L100" s="89">
        <v>78</v>
      </c>
      <c r="M100" s="47">
        <v>15</v>
      </c>
      <c r="N100" s="47">
        <v>62</v>
      </c>
      <c r="O100" s="47">
        <v>19</v>
      </c>
      <c r="P100" s="47">
        <v>4</v>
      </c>
      <c r="Q100" s="47">
        <v>100</v>
      </c>
      <c r="R100" s="47">
        <v>1</v>
      </c>
      <c r="S100" s="47">
        <v>1</v>
      </c>
      <c r="T100" s="47" t="s">
        <v>101</v>
      </c>
      <c r="U100" s="47">
        <v>1</v>
      </c>
      <c r="V100" s="47" t="s">
        <v>101</v>
      </c>
      <c r="W100" s="47" t="s">
        <v>101</v>
      </c>
      <c r="X100" s="47" t="s">
        <v>101</v>
      </c>
      <c r="Y100" s="47" t="s">
        <v>101</v>
      </c>
      <c r="Z100" s="47" t="s">
        <v>101</v>
      </c>
      <c r="AA100" s="47" t="s">
        <v>101</v>
      </c>
      <c r="AB100" s="47" t="s">
        <v>101</v>
      </c>
      <c r="AC100" s="47" t="s">
        <v>101</v>
      </c>
      <c r="AD100" s="47" t="s">
        <v>101</v>
      </c>
      <c r="AE100" s="47">
        <v>1</v>
      </c>
      <c r="AF100" s="47" t="s">
        <v>101</v>
      </c>
      <c r="AG100" s="47" t="s">
        <v>101</v>
      </c>
      <c r="AH100" s="47" t="s">
        <v>101</v>
      </c>
      <c r="AI100" s="47" t="s">
        <v>101</v>
      </c>
      <c r="AJ100" s="47" t="s">
        <v>101</v>
      </c>
      <c r="AK100" s="47" t="s">
        <v>101</v>
      </c>
      <c r="AL100" s="47" t="s">
        <v>101</v>
      </c>
      <c r="AM100" s="47" t="s">
        <v>101</v>
      </c>
      <c r="AN100" s="47" t="s">
        <v>101</v>
      </c>
      <c r="AO100" s="47" t="s">
        <v>101</v>
      </c>
      <c r="AP100" s="47" t="s">
        <v>101</v>
      </c>
      <c r="AQ100" s="47" t="s">
        <v>101</v>
      </c>
      <c r="AR100" s="47" t="s">
        <v>101</v>
      </c>
      <c r="AS100" s="47" t="s">
        <v>101</v>
      </c>
      <c r="AT100" s="47" t="s">
        <v>101</v>
      </c>
      <c r="AU100" s="47" t="s">
        <v>101</v>
      </c>
      <c r="AV100" s="87">
        <v>3</v>
      </c>
      <c r="AW100" s="47">
        <v>1</v>
      </c>
      <c r="AX100" s="47">
        <v>1</v>
      </c>
      <c r="AY100" s="47" t="s">
        <v>101</v>
      </c>
      <c r="AZ100" s="47">
        <v>1</v>
      </c>
      <c r="BA100" s="47" t="s">
        <v>101</v>
      </c>
      <c r="BB100" s="47" t="s">
        <v>101</v>
      </c>
      <c r="BC100" s="47" t="s">
        <v>101</v>
      </c>
      <c r="BD100" s="47" t="s">
        <v>101</v>
      </c>
      <c r="BE100" s="47" t="s">
        <v>101</v>
      </c>
      <c r="BF100" s="47" t="s">
        <v>101</v>
      </c>
      <c r="BG100" s="47" t="s">
        <v>101</v>
      </c>
      <c r="BH100" s="47" t="s">
        <v>101</v>
      </c>
      <c r="BI100" s="47" t="s">
        <v>101</v>
      </c>
      <c r="BJ100" s="47" t="s">
        <v>101</v>
      </c>
      <c r="BK100" s="47" t="s">
        <v>101</v>
      </c>
      <c r="BL100" s="47" t="s">
        <v>101</v>
      </c>
      <c r="BM100" s="47" t="s">
        <v>101</v>
      </c>
      <c r="BN100" s="47" t="s">
        <v>101</v>
      </c>
      <c r="BO100" s="47" t="s">
        <v>101</v>
      </c>
      <c r="BP100" s="47" t="s">
        <v>101</v>
      </c>
      <c r="BQ100" s="47" t="s">
        <v>101</v>
      </c>
      <c r="BR100" s="47" t="s">
        <v>101</v>
      </c>
      <c r="BS100" s="47" t="s">
        <v>101</v>
      </c>
      <c r="BT100" s="47" t="s">
        <v>101</v>
      </c>
      <c r="BU100" s="47" t="s">
        <v>101</v>
      </c>
      <c r="BV100" s="47" t="s">
        <v>101</v>
      </c>
      <c r="BW100" s="47" t="s">
        <v>101</v>
      </c>
      <c r="BX100" s="47" t="s">
        <v>101</v>
      </c>
      <c r="BY100" s="47" t="s">
        <v>101</v>
      </c>
    </row>
    <row r="101" spans="1:77" ht="21" x14ac:dyDescent="0.35">
      <c r="A101">
        <v>1253</v>
      </c>
      <c r="B101" s="84" t="s">
        <v>94</v>
      </c>
      <c r="C101" s="25" t="str">
        <f>VLOOKUP($A101,'[1]LISTA DO OPZ'!$A$4:$Z$934,3,FALSE)</f>
        <v>Joteyki</v>
      </c>
      <c r="D101" s="25" t="str">
        <f>VLOOKUP($A101,'[1]LISTA DO OPZ'!$A$4:$Z$934,2,FALSE)</f>
        <v>Białobrzeska</v>
      </c>
      <c r="E101" s="25" t="str">
        <f>VLOOKUP($A101,'[1]LISTA DO OPZ'!$A$4:$Z$934,4,FALSE)</f>
        <v>gminna</v>
      </c>
      <c r="F101" s="25">
        <f>VLOOKUP($A101,'[1]LISTA DO OPZ'!$A$4:$Z$934,6,FALSE)</f>
        <v>2</v>
      </c>
      <c r="G101" s="25" t="str">
        <f>VLOOKUP($A101,'[1]LISTA DO OPZ'!$A$4:$Z$934,5,FALSE)</f>
        <v>przez Joteyki W</v>
      </c>
      <c r="H101" s="25" t="str">
        <f>VLOOKUP($A101,'[1]LISTA DO OPZ'!$A$4:$Z$934,7,FALSE)</f>
        <v>Ochota</v>
      </c>
      <c r="I101" s="25" t="str">
        <f>VLOOKUP($A101,'[1]LISTA DO OPZ'!$A$4:$Z$934,14,FALSE)</f>
        <v>52.2197574, 20.9779228</v>
      </c>
      <c r="J101" s="32">
        <f t="shared" si="2"/>
        <v>1253</v>
      </c>
      <c r="K101" s="34">
        <f t="shared" si="3"/>
        <v>1253</v>
      </c>
      <c r="L101" s="89">
        <v>94</v>
      </c>
      <c r="M101" s="47">
        <v>14</v>
      </c>
      <c r="N101" s="47">
        <v>36</v>
      </c>
      <c r="O101" s="47">
        <v>19</v>
      </c>
      <c r="P101" s="47">
        <v>31</v>
      </c>
      <c r="Q101" s="47">
        <v>100</v>
      </c>
      <c r="R101" s="47" t="s">
        <v>101</v>
      </c>
      <c r="S101" s="47" t="s">
        <v>101</v>
      </c>
      <c r="T101" s="47" t="s">
        <v>101</v>
      </c>
      <c r="U101" s="47" t="s">
        <v>101</v>
      </c>
      <c r="V101" s="47" t="s">
        <v>101</v>
      </c>
      <c r="W101" s="47" t="s">
        <v>101</v>
      </c>
      <c r="X101" s="47" t="s">
        <v>101</v>
      </c>
      <c r="Y101" s="47" t="s">
        <v>101</v>
      </c>
      <c r="Z101" s="47" t="s">
        <v>101</v>
      </c>
      <c r="AA101" s="47" t="s">
        <v>101</v>
      </c>
      <c r="AB101" s="47">
        <v>1</v>
      </c>
      <c r="AC101" s="47" t="s">
        <v>101</v>
      </c>
      <c r="AD101" s="47" t="s">
        <v>101</v>
      </c>
      <c r="AE101" s="47" t="s">
        <v>101</v>
      </c>
      <c r="AF101" s="47" t="s">
        <v>101</v>
      </c>
      <c r="AG101" s="47" t="s">
        <v>101</v>
      </c>
      <c r="AH101" s="47" t="s">
        <v>101</v>
      </c>
      <c r="AI101" s="47" t="s">
        <v>101</v>
      </c>
      <c r="AJ101" s="47" t="s">
        <v>101</v>
      </c>
      <c r="AK101" s="47" t="s">
        <v>101</v>
      </c>
      <c r="AL101" s="47" t="s">
        <v>101</v>
      </c>
      <c r="AM101" s="47" t="s">
        <v>101</v>
      </c>
      <c r="AN101" s="47" t="s">
        <v>101</v>
      </c>
      <c r="AO101" s="47">
        <v>1</v>
      </c>
      <c r="AP101" s="47" t="s">
        <v>101</v>
      </c>
      <c r="AQ101" s="47" t="s">
        <v>101</v>
      </c>
      <c r="AR101" s="47" t="s">
        <v>101</v>
      </c>
      <c r="AS101" s="47" t="s">
        <v>101</v>
      </c>
      <c r="AT101" s="47" t="s">
        <v>101</v>
      </c>
      <c r="AU101" s="47" t="s">
        <v>101</v>
      </c>
      <c r="AV101" s="87">
        <v>4</v>
      </c>
      <c r="AW101" s="47" t="s">
        <v>101</v>
      </c>
      <c r="AX101" s="47" t="s">
        <v>101</v>
      </c>
      <c r="AY101" s="47" t="s">
        <v>101</v>
      </c>
      <c r="AZ101" s="47" t="s">
        <v>101</v>
      </c>
      <c r="BA101" s="47" t="s">
        <v>101</v>
      </c>
      <c r="BB101" s="47" t="s">
        <v>101</v>
      </c>
      <c r="BC101" s="47" t="s">
        <v>101</v>
      </c>
      <c r="BD101" s="47" t="s">
        <v>101</v>
      </c>
      <c r="BE101" s="47">
        <v>1</v>
      </c>
      <c r="BF101" s="47" t="s">
        <v>101</v>
      </c>
      <c r="BG101" s="47" t="s">
        <v>101</v>
      </c>
      <c r="BH101" s="47" t="s">
        <v>101</v>
      </c>
      <c r="BI101" s="47" t="s">
        <v>101</v>
      </c>
      <c r="BJ101" s="47" t="s">
        <v>101</v>
      </c>
      <c r="BK101" s="47" t="s">
        <v>101</v>
      </c>
      <c r="BL101" s="47" t="s">
        <v>101</v>
      </c>
      <c r="BM101" s="47" t="s">
        <v>101</v>
      </c>
      <c r="BN101" s="47" t="s">
        <v>101</v>
      </c>
      <c r="BO101" s="47" t="s">
        <v>101</v>
      </c>
      <c r="BP101" s="47">
        <v>1</v>
      </c>
      <c r="BQ101" s="47" t="s">
        <v>101</v>
      </c>
      <c r="BR101" s="47" t="s">
        <v>101</v>
      </c>
      <c r="BS101" s="47" t="s">
        <v>101</v>
      </c>
      <c r="BT101" s="47" t="s">
        <v>101</v>
      </c>
      <c r="BU101" s="47" t="s">
        <v>101</v>
      </c>
      <c r="BV101" s="47" t="s">
        <v>101</v>
      </c>
      <c r="BW101" s="47" t="s">
        <v>101</v>
      </c>
      <c r="BX101" s="47" t="s">
        <v>101</v>
      </c>
      <c r="BY101" s="47" t="s">
        <v>101</v>
      </c>
    </row>
    <row r="102" spans="1:77" ht="21" x14ac:dyDescent="0.35">
      <c r="A102">
        <v>1254</v>
      </c>
      <c r="B102" s="84" t="s">
        <v>94</v>
      </c>
      <c r="C102" s="25" t="str">
        <f>VLOOKUP($A102,'[1]LISTA DO OPZ'!$A$4:$Z$934,3,FALSE)</f>
        <v>Barska</v>
      </c>
      <c r="D102" s="25" t="str">
        <f>VLOOKUP($A102,'[1]LISTA DO OPZ'!$A$4:$Z$934,2,FALSE)</f>
        <v>Białobrzeska</v>
      </c>
      <c r="E102" s="25" t="str">
        <f>VLOOKUP($A102,'[1]LISTA DO OPZ'!$A$4:$Z$934,4,FALSE)</f>
        <v>powiatowa</v>
      </c>
      <c r="F102" s="25">
        <f>VLOOKUP($A102,'[1]LISTA DO OPZ'!$A$4:$Z$934,6,FALSE)</f>
        <v>2</v>
      </c>
      <c r="G102" s="25" t="str">
        <f>VLOOKUP($A102,'[1]LISTA DO OPZ'!$A$4:$Z$934,5,FALSE)</f>
        <v>przez Białobrzeską N</v>
      </c>
      <c r="H102" s="25" t="str">
        <f>VLOOKUP($A102,'[1]LISTA DO OPZ'!$A$4:$Z$934,7,FALSE)</f>
        <v>Ochota</v>
      </c>
      <c r="I102" s="25" t="str">
        <f>VLOOKUP($A102,'[1]LISTA DO OPZ'!$A$4:$Z$934,14,FALSE)</f>
        <v>52.219067300000006, 20.9777391</v>
      </c>
      <c r="J102" s="32">
        <f t="shared" si="2"/>
        <v>1254</v>
      </c>
      <c r="K102" s="34">
        <f t="shared" si="3"/>
        <v>1254</v>
      </c>
      <c r="L102" s="89">
        <v>376</v>
      </c>
      <c r="M102" s="47">
        <v>8</v>
      </c>
      <c r="N102" s="47">
        <v>31</v>
      </c>
      <c r="O102" s="47">
        <v>39</v>
      </c>
      <c r="P102" s="47">
        <v>4</v>
      </c>
      <c r="Q102" s="47">
        <v>81</v>
      </c>
      <c r="R102" s="47" t="s">
        <v>101</v>
      </c>
      <c r="S102" s="47" t="s">
        <v>101</v>
      </c>
      <c r="T102" s="47" t="s">
        <v>101</v>
      </c>
      <c r="U102" s="47" t="s">
        <v>101</v>
      </c>
      <c r="V102" s="47" t="s">
        <v>101</v>
      </c>
      <c r="W102" s="47" t="s">
        <v>101</v>
      </c>
      <c r="X102" s="47" t="s">
        <v>101</v>
      </c>
      <c r="Y102" s="47" t="s">
        <v>101</v>
      </c>
      <c r="Z102" s="47" t="s">
        <v>101</v>
      </c>
      <c r="AA102" s="47" t="s">
        <v>101</v>
      </c>
      <c r="AB102" s="47">
        <v>1</v>
      </c>
      <c r="AC102" s="47" t="s">
        <v>101</v>
      </c>
      <c r="AD102" s="47" t="s">
        <v>101</v>
      </c>
      <c r="AE102" s="47" t="s">
        <v>101</v>
      </c>
      <c r="AF102" s="47" t="s">
        <v>101</v>
      </c>
      <c r="AG102" s="47" t="s">
        <v>101</v>
      </c>
      <c r="AH102" s="47" t="s">
        <v>101</v>
      </c>
      <c r="AI102" s="47" t="s">
        <v>101</v>
      </c>
      <c r="AJ102" s="47" t="s">
        <v>101</v>
      </c>
      <c r="AK102" s="47" t="s">
        <v>101</v>
      </c>
      <c r="AL102" s="47" t="s">
        <v>101</v>
      </c>
      <c r="AM102" s="47" t="s">
        <v>101</v>
      </c>
      <c r="AN102" s="47" t="s">
        <v>101</v>
      </c>
      <c r="AO102" s="47" t="s">
        <v>101</v>
      </c>
      <c r="AP102" s="47" t="s">
        <v>101</v>
      </c>
      <c r="AQ102" s="47" t="s">
        <v>101</v>
      </c>
      <c r="AR102" s="47" t="s">
        <v>101</v>
      </c>
      <c r="AS102" s="47" t="s">
        <v>101</v>
      </c>
      <c r="AT102" s="47" t="s">
        <v>101</v>
      </c>
      <c r="AU102" s="47" t="s">
        <v>101</v>
      </c>
      <c r="AV102" s="87">
        <v>4</v>
      </c>
      <c r="AW102" s="47" t="s">
        <v>101</v>
      </c>
      <c r="AX102" s="47" t="s">
        <v>101</v>
      </c>
      <c r="AY102" s="47" t="s">
        <v>101</v>
      </c>
      <c r="AZ102" s="47" t="s">
        <v>101</v>
      </c>
      <c r="BA102" s="47" t="s">
        <v>101</v>
      </c>
      <c r="BB102" s="47" t="s">
        <v>101</v>
      </c>
      <c r="BC102" s="47" t="s">
        <v>101</v>
      </c>
      <c r="BD102" s="47" t="s">
        <v>101</v>
      </c>
      <c r="BE102" s="47">
        <v>1</v>
      </c>
      <c r="BF102" s="47" t="s">
        <v>101</v>
      </c>
      <c r="BG102" s="47" t="s">
        <v>101</v>
      </c>
      <c r="BH102" s="47" t="s">
        <v>101</v>
      </c>
      <c r="BI102" s="47" t="s">
        <v>101</v>
      </c>
      <c r="BJ102" s="47" t="s">
        <v>101</v>
      </c>
      <c r="BK102" s="47" t="s">
        <v>101</v>
      </c>
      <c r="BL102" s="47" t="s">
        <v>101</v>
      </c>
      <c r="BM102" s="47" t="s">
        <v>101</v>
      </c>
      <c r="BN102" s="47" t="s">
        <v>101</v>
      </c>
      <c r="BO102" s="47" t="s">
        <v>101</v>
      </c>
      <c r="BP102" s="47" t="s">
        <v>101</v>
      </c>
      <c r="BQ102" s="47" t="s">
        <v>101</v>
      </c>
      <c r="BR102" s="47" t="s">
        <v>101</v>
      </c>
      <c r="BS102" s="47" t="s">
        <v>101</v>
      </c>
      <c r="BT102" s="47" t="s">
        <v>101</v>
      </c>
      <c r="BU102" s="47" t="s">
        <v>101</v>
      </c>
      <c r="BV102" s="47" t="s">
        <v>101</v>
      </c>
      <c r="BW102" s="47" t="s">
        <v>101</v>
      </c>
      <c r="BX102" s="47" t="s">
        <v>101</v>
      </c>
      <c r="BY102" s="47" t="s">
        <v>101</v>
      </c>
    </row>
    <row r="103" spans="1:77" ht="21" x14ac:dyDescent="0.35">
      <c r="A103">
        <v>1255</v>
      </c>
      <c r="B103" s="84" t="s">
        <v>94</v>
      </c>
      <c r="C103" s="25" t="str">
        <f>VLOOKUP($A103,'[1]LISTA DO OPZ'!$A$4:$Z$934,3,FALSE)</f>
        <v>Barska</v>
      </c>
      <c r="D103" s="25" t="str">
        <f>VLOOKUP($A103,'[1]LISTA DO OPZ'!$A$4:$Z$934,2,FALSE)</f>
        <v>Białobrzeska</v>
      </c>
      <c r="E103" s="25" t="str">
        <f>VLOOKUP($A103,'[1]LISTA DO OPZ'!$A$4:$Z$934,4,FALSE)</f>
        <v>powiatowa</v>
      </c>
      <c r="F103" s="25">
        <f>VLOOKUP($A103,'[1]LISTA DO OPZ'!$A$4:$Z$934,6,FALSE)</f>
        <v>2</v>
      </c>
      <c r="G103" s="25" t="str">
        <f>VLOOKUP($A103,'[1]LISTA DO OPZ'!$A$4:$Z$934,5,FALSE)</f>
        <v>przez Białobrzeską S</v>
      </c>
      <c r="H103" s="25" t="str">
        <f>VLOOKUP($A103,'[1]LISTA DO OPZ'!$A$4:$Z$934,7,FALSE)</f>
        <v>Ochota</v>
      </c>
      <c r="I103" s="25" t="str">
        <f>VLOOKUP($A103,'[1]LISTA DO OPZ'!$A$4:$Z$934,14,FALSE)</f>
        <v>52.2188841, 20.9776667</v>
      </c>
      <c r="J103" s="32">
        <f t="shared" si="2"/>
        <v>1255</v>
      </c>
      <c r="K103" s="34">
        <f t="shared" si="3"/>
        <v>1255</v>
      </c>
      <c r="L103" s="89">
        <v>476</v>
      </c>
      <c r="M103" s="47">
        <v>0</v>
      </c>
      <c r="N103" s="47">
        <v>17</v>
      </c>
      <c r="O103" s="47">
        <v>17</v>
      </c>
      <c r="P103" s="47">
        <v>0</v>
      </c>
      <c r="Q103" s="47">
        <v>33</v>
      </c>
      <c r="R103" s="47" t="s">
        <v>101</v>
      </c>
      <c r="S103" s="47" t="s">
        <v>101</v>
      </c>
      <c r="T103" s="47" t="s">
        <v>101</v>
      </c>
      <c r="U103" s="47" t="s">
        <v>101</v>
      </c>
      <c r="V103" s="47" t="s">
        <v>101</v>
      </c>
      <c r="W103" s="47" t="s">
        <v>101</v>
      </c>
      <c r="X103" s="47" t="s">
        <v>101</v>
      </c>
      <c r="Y103" s="47" t="s">
        <v>101</v>
      </c>
      <c r="Z103" s="47" t="s">
        <v>101</v>
      </c>
      <c r="AA103" s="47" t="s">
        <v>101</v>
      </c>
      <c r="AB103" s="47">
        <v>1</v>
      </c>
      <c r="AC103" s="47" t="s">
        <v>101</v>
      </c>
      <c r="AD103" s="47" t="s">
        <v>101</v>
      </c>
      <c r="AE103" s="47">
        <v>1</v>
      </c>
      <c r="AF103" s="47" t="s">
        <v>101</v>
      </c>
      <c r="AG103" s="47" t="s">
        <v>101</v>
      </c>
      <c r="AH103" s="47" t="s">
        <v>101</v>
      </c>
      <c r="AI103" s="47" t="s">
        <v>101</v>
      </c>
      <c r="AJ103" s="47" t="s">
        <v>101</v>
      </c>
      <c r="AK103" s="47" t="s">
        <v>101</v>
      </c>
      <c r="AL103" s="47" t="s">
        <v>101</v>
      </c>
      <c r="AM103" s="47" t="s">
        <v>101</v>
      </c>
      <c r="AN103" s="47" t="s">
        <v>101</v>
      </c>
      <c r="AO103" s="47" t="s">
        <v>101</v>
      </c>
      <c r="AP103" s="47" t="s">
        <v>101</v>
      </c>
      <c r="AQ103" s="47" t="s">
        <v>101</v>
      </c>
      <c r="AR103" s="47" t="s">
        <v>101</v>
      </c>
      <c r="AS103" s="47" t="s">
        <v>101</v>
      </c>
      <c r="AT103" s="47" t="s">
        <v>101</v>
      </c>
      <c r="AU103" s="47" t="s">
        <v>101</v>
      </c>
      <c r="AV103" s="87">
        <v>3</v>
      </c>
      <c r="AW103" s="47" t="s">
        <v>101</v>
      </c>
      <c r="AX103" s="47" t="s">
        <v>101</v>
      </c>
      <c r="AY103" s="47" t="s">
        <v>101</v>
      </c>
      <c r="AZ103" s="47">
        <v>1</v>
      </c>
      <c r="BA103" s="47" t="s">
        <v>101</v>
      </c>
      <c r="BB103" s="47" t="s">
        <v>101</v>
      </c>
      <c r="BC103" s="47" t="s">
        <v>101</v>
      </c>
      <c r="BD103" s="47" t="s">
        <v>101</v>
      </c>
      <c r="BE103" s="47">
        <v>1</v>
      </c>
      <c r="BF103" s="47" t="s">
        <v>101</v>
      </c>
      <c r="BG103" s="47" t="s">
        <v>101</v>
      </c>
      <c r="BH103" s="47" t="s">
        <v>101</v>
      </c>
      <c r="BI103" s="47" t="s">
        <v>101</v>
      </c>
      <c r="BJ103" s="47" t="s">
        <v>101</v>
      </c>
      <c r="BK103" s="47" t="s">
        <v>101</v>
      </c>
      <c r="BL103" s="47" t="s">
        <v>101</v>
      </c>
      <c r="BM103" s="47" t="s">
        <v>101</v>
      </c>
      <c r="BN103" s="47" t="s">
        <v>101</v>
      </c>
      <c r="BO103" s="47" t="s">
        <v>101</v>
      </c>
      <c r="BP103" s="47" t="s">
        <v>101</v>
      </c>
      <c r="BQ103" s="47" t="s">
        <v>101</v>
      </c>
      <c r="BR103" s="47" t="s">
        <v>101</v>
      </c>
      <c r="BS103" s="47" t="s">
        <v>101</v>
      </c>
      <c r="BT103" s="47" t="s">
        <v>101</v>
      </c>
      <c r="BU103" s="47" t="s">
        <v>101</v>
      </c>
      <c r="BV103" s="47" t="s">
        <v>101</v>
      </c>
      <c r="BW103" s="47" t="s">
        <v>101</v>
      </c>
      <c r="BX103" s="47" t="s">
        <v>101</v>
      </c>
      <c r="BY103" s="47" t="s">
        <v>101</v>
      </c>
    </row>
    <row r="104" spans="1:77" ht="21" x14ac:dyDescent="0.35">
      <c r="A104">
        <v>1256</v>
      </c>
      <c r="B104" s="84" t="s">
        <v>94</v>
      </c>
      <c r="C104" s="25" t="str">
        <f>VLOOKUP($A104,'[1]LISTA DO OPZ'!$A$4:$Z$934,3,FALSE)</f>
        <v>Barska</v>
      </c>
      <c r="D104" s="25" t="str">
        <f>VLOOKUP($A104,'[1]LISTA DO OPZ'!$A$4:$Z$934,2,FALSE)</f>
        <v>Białobrzeska</v>
      </c>
      <c r="E104" s="25" t="str">
        <f>VLOOKUP($A104,'[1]LISTA DO OPZ'!$A$4:$Z$934,4,FALSE)</f>
        <v>gminna</v>
      </c>
      <c r="F104" s="25">
        <f>VLOOKUP($A104,'[1]LISTA DO OPZ'!$A$4:$Z$934,6,FALSE)</f>
        <v>1</v>
      </c>
      <c r="G104" s="25" t="str">
        <f>VLOOKUP($A104,'[1]LISTA DO OPZ'!$A$4:$Z$934,5,FALSE)</f>
        <v>przez Barską E</v>
      </c>
      <c r="H104" s="25" t="str">
        <f>VLOOKUP($A104,'[1]LISTA DO OPZ'!$A$4:$Z$934,7,FALSE)</f>
        <v>Ochota</v>
      </c>
      <c r="I104" s="25" t="str">
        <f>VLOOKUP($A104,'[1]LISTA DO OPZ'!$A$4:$Z$934,14,FALSE)</f>
        <v>52.2189629, 20.9778263</v>
      </c>
      <c r="J104" s="32">
        <f t="shared" si="2"/>
        <v>1256</v>
      </c>
      <c r="K104" s="34">
        <f t="shared" si="3"/>
        <v>1256</v>
      </c>
      <c r="L104" s="89">
        <v>133</v>
      </c>
      <c r="M104" s="47">
        <v>0</v>
      </c>
      <c r="N104" s="47">
        <v>72</v>
      </c>
      <c r="O104" s="47">
        <v>19</v>
      </c>
      <c r="P104" s="47">
        <v>14</v>
      </c>
      <c r="Q104" s="47">
        <v>106</v>
      </c>
      <c r="R104" s="47" t="s">
        <v>101</v>
      </c>
      <c r="S104" s="47" t="s">
        <v>101</v>
      </c>
      <c r="T104" s="47" t="s">
        <v>101</v>
      </c>
      <c r="U104" s="47" t="s">
        <v>101</v>
      </c>
      <c r="V104" s="47" t="s">
        <v>101</v>
      </c>
      <c r="W104" s="47" t="s">
        <v>101</v>
      </c>
      <c r="X104" s="47" t="s">
        <v>101</v>
      </c>
      <c r="Y104" s="47" t="s">
        <v>101</v>
      </c>
      <c r="Z104" s="47" t="s">
        <v>101</v>
      </c>
      <c r="AA104" s="47" t="s">
        <v>101</v>
      </c>
      <c r="AB104" s="47">
        <v>1</v>
      </c>
      <c r="AC104" s="47" t="s">
        <v>101</v>
      </c>
      <c r="AD104" s="47" t="s">
        <v>101</v>
      </c>
      <c r="AE104" s="47" t="s">
        <v>101</v>
      </c>
      <c r="AF104" s="47" t="s">
        <v>101</v>
      </c>
      <c r="AG104" s="47">
        <v>1</v>
      </c>
      <c r="AH104" s="47" t="s">
        <v>101</v>
      </c>
      <c r="AI104" s="47" t="s">
        <v>101</v>
      </c>
      <c r="AJ104" s="47" t="s">
        <v>101</v>
      </c>
      <c r="AK104" s="47" t="s">
        <v>101</v>
      </c>
      <c r="AL104" s="47" t="s">
        <v>101</v>
      </c>
      <c r="AM104" s="47" t="s">
        <v>101</v>
      </c>
      <c r="AN104" s="47" t="s">
        <v>101</v>
      </c>
      <c r="AO104" s="47">
        <v>1</v>
      </c>
      <c r="AP104" s="47" t="s">
        <v>101</v>
      </c>
      <c r="AQ104" s="47" t="s">
        <v>101</v>
      </c>
      <c r="AR104" s="47" t="s">
        <v>101</v>
      </c>
      <c r="AS104" s="47" t="s">
        <v>101</v>
      </c>
      <c r="AT104" s="47" t="s">
        <v>101</v>
      </c>
      <c r="AU104" s="47" t="s">
        <v>101</v>
      </c>
      <c r="AV104" s="87">
        <v>3</v>
      </c>
      <c r="AW104" s="47" t="s">
        <v>101</v>
      </c>
      <c r="AX104" s="47" t="s">
        <v>101</v>
      </c>
      <c r="AY104" s="47" t="s">
        <v>101</v>
      </c>
      <c r="AZ104" s="47">
        <v>1</v>
      </c>
      <c r="BA104" s="47" t="s">
        <v>101</v>
      </c>
      <c r="BB104" s="47" t="s">
        <v>101</v>
      </c>
      <c r="BC104" s="47" t="s">
        <v>101</v>
      </c>
      <c r="BD104" s="47" t="s">
        <v>101</v>
      </c>
      <c r="BE104" s="47">
        <v>1</v>
      </c>
      <c r="BF104" s="47" t="s">
        <v>101</v>
      </c>
      <c r="BG104" s="47" t="s">
        <v>101</v>
      </c>
      <c r="BH104" s="47" t="s">
        <v>101</v>
      </c>
      <c r="BI104" s="47" t="s">
        <v>101</v>
      </c>
      <c r="BJ104" s="47">
        <v>1</v>
      </c>
      <c r="BK104" s="47" t="s">
        <v>101</v>
      </c>
      <c r="BL104" s="47" t="s">
        <v>101</v>
      </c>
      <c r="BM104" s="47" t="s">
        <v>101</v>
      </c>
      <c r="BN104" s="47" t="s">
        <v>101</v>
      </c>
      <c r="BO104" s="47" t="s">
        <v>101</v>
      </c>
      <c r="BP104" s="47" t="s">
        <v>101</v>
      </c>
      <c r="BQ104" s="47" t="s">
        <v>101</v>
      </c>
      <c r="BR104" s="47" t="s">
        <v>101</v>
      </c>
      <c r="BS104" s="47" t="s">
        <v>101</v>
      </c>
      <c r="BT104" s="47" t="s">
        <v>101</v>
      </c>
      <c r="BU104" s="47" t="s">
        <v>101</v>
      </c>
      <c r="BV104" s="47" t="s">
        <v>101</v>
      </c>
      <c r="BW104" s="47" t="s">
        <v>101</v>
      </c>
      <c r="BX104" s="47" t="s">
        <v>101</v>
      </c>
      <c r="BY104" s="47" t="s">
        <v>101</v>
      </c>
    </row>
    <row r="105" spans="1:77" ht="21" x14ac:dyDescent="0.35">
      <c r="A105">
        <v>1257</v>
      </c>
      <c r="B105" s="84" t="s">
        <v>94</v>
      </c>
      <c r="C105" s="25" t="str">
        <f>VLOOKUP($A105,'[1]LISTA DO OPZ'!$A$4:$Z$934,3,FALSE)</f>
        <v>Barska</v>
      </c>
      <c r="D105" s="25" t="str">
        <f>VLOOKUP($A105,'[1]LISTA DO OPZ'!$A$4:$Z$934,2,FALSE)</f>
        <v>Białobrzeska</v>
      </c>
      <c r="E105" s="25" t="str">
        <f>VLOOKUP($A105,'[1]LISTA DO OPZ'!$A$4:$Z$934,4,FALSE)</f>
        <v>gminna</v>
      </c>
      <c r="F105" s="25">
        <f>VLOOKUP($A105,'[1]LISTA DO OPZ'!$A$4:$Z$934,6,FALSE)</f>
        <v>2</v>
      </c>
      <c r="G105" s="25" t="str">
        <f>VLOOKUP($A105,'[1]LISTA DO OPZ'!$A$4:$Z$934,5,FALSE)</f>
        <v>przez Barską W</v>
      </c>
      <c r="H105" s="25" t="str">
        <f>VLOOKUP($A105,'[1]LISTA DO OPZ'!$A$4:$Z$934,7,FALSE)</f>
        <v>Ochota</v>
      </c>
      <c r="I105" s="25" t="str">
        <f>VLOOKUP($A105,'[1]LISTA DO OPZ'!$A$4:$Z$934,14,FALSE)</f>
        <v>52.2189621, 20.9775607</v>
      </c>
      <c r="J105" s="32">
        <f t="shared" si="2"/>
        <v>1257</v>
      </c>
      <c r="K105" s="34">
        <f t="shared" si="3"/>
        <v>1257</v>
      </c>
      <c r="L105" s="89">
        <v>0</v>
      </c>
      <c r="M105" s="47">
        <v>4</v>
      </c>
      <c r="N105" s="47">
        <v>27</v>
      </c>
      <c r="O105" s="47">
        <v>27</v>
      </c>
      <c r="P105" s="47">
        <v>4</v>
      </c>
      <c r="Q105" s="47">
        <v>62</v>
      </c>
      <c r="R105" s="47" t="s">
        <v>101</v>
      </c>
      <c r="S105" s="47" t="s">
        <v>101</v>
      </c>
      <c r="T105" s="47" t="s">
        <v>101</v>
      </c>
      <c r="U105" s="47" t="s">
        <v>101</v>
      </c>
      <c r="V105" s="47" t="s">
        <v>101</v>
      </c>
      <c r="W105" s="47" t="s">
        <v>101</v>
      </c>
      <c r="X105" s="47" t="s">
        <v>101</v>
      </c>
      <c r="Y105" s="47" t="s">
        <v>101</v>
      </c>
      <c r="Z105" s="47" t="s">
        <v>101</v>
      </c>
      <c r="AA105" s="47" t="s">
        <v>101</v>
      </c>
      <c r="AB105" s="47">
        <v>1</v>
      </c>
      <c r="AC105" s="47" t="s">
        <v>101</v>
      </c>
      <c r="AD105" s="47" t="s">
        <v>101</v>
      </c>
      <c r="AE105" s="47">
        <v>1</v>
      </c>
      <c r="AF105" s="47" t="s">
        <v>101</v>
      </c>
      <c r="AG105" s="47" t="s">
        <v>101</v>
      </c>
      <c r="AH105" s="47" t="s">
        <v>101</v>
      </c>
      <c r="AI105" s="47" t="s">
        <v>101</v>
      </c>
      <c r="AJ105" s="47" t="s">
        <v>101</v>
      </c>
      <c r="AK105" s="47" t="s">
        <v>101</v>
      </c>
      <c r="AL105" s="47" t="s">
        <v>101</v>
      </c>
      <c r="AM105" s="47">
        <v>1</v>
      </c>
      <c r="AN105" s="47" t="s">
        <v>101</v>
      </c>
      <c r="AO105" s="47">
        <v>1</v>
      </c>
      <c r="AP105" s="47" t="s">
        <v>101</v>
      </c>
      <c r="AQ105" s="47" t="s">
        <v>101</v>
      </c>
      <c r="AR105" s="47" t="s">
        <v>101</v>
      </c>
      <c r="AS105" s="47" t="s">
        <v>101</v>
      </c>
      <c r="AT105" s="47" t="s">
        <v>101</v>
      </c>
      <c r="AU105" s="47" t="s">
        <v>101</v>
      </c>
      <c r="AV105" s="87">
        <v>2</v>
      </c>
      <c r="AW105" s="47" t="s">
        <v>101</v>
      </c>
      <c r="AX105" s="47" t="s">
        <v>101</v>
      </c>
      <c r="AY105" s="47" t="s">
        <v>101</v>
      </c>
      <c r="AZ105" s="47">
        <v>1</v>
      </c>
      <c r="BA105" s="47" t="s">
        <v>101</v>
      </c>
      <c r="BB105" s="47" t="s">
        <v>101</v>
      </c>
      <c r="BC105" s="47" t="s">
        <v>101</v>
      </c>
      <c r="BD105" s="47" t="s">
        <v>101</v>
      </c>
      <c r="BE105" s="47">
        <v>1</v>
      </c>
      <c r="BF105" s="47" t="s">
        <v>101</v>
      </c>
      <c r="BG105" s="47" t="s">
        <v>101</v>
      </c>
      <c r="BH105" s="47" t="s">
        <v>101</v>
      </c>
      <c r="BI105" s="47" t="s">
        <v>101</v>
      </c>
      <c r="BJ105" s="47" t="s">
        <v>101</v>
      </c>
      <c r="BK105" s="47" t="s">
        <v>101</v>
      </c>
      <c r="BL105" s="47" t="s">
        <v>101</v>
      </c>
      <c r="BM105" s="47" t="s">
        <v>101</v>
      </c>
      <c r="BN105" s="47" t="s">
        <v>101</v>
      </c>
      <c r="BO105" s="47">
        <v>1</v>
      </c>
      <c r="BP105" s="47">
        <v>1</v>
      </c>
      <c r="BQ105" s="47" t="s">
        <v>101</v>
      </c>
      <c r="BR105" s="47" t="s">
        <v>101</v>
      </c>
      <c r="BS105" s="47" t="s">
        <v>101</v>
      </c>
      <c r="BT105" s="47" t="s">
        <v>101</v>
      </c>
      <c r="BU105" s="47" t="s">
        <v>101</v>
      </c>
      <c r="BV105" s="47" t="s">
        <v>101</v>
      </c>
      <c r="BW105" s="47" t="s">
        <v>101</v>
      </c>
      <c r="BX105" s="47" t="s">
        <v>101</v>
      </c>
      <c r="BY105" s="47" t="s">
        <v>101</v>
      </c>
    </row>
    <row r="106" spans="1:77" ht="21" x14ac:dyDescent="0.35">
      <c r="A106">
        <v>1258</v>
      </c>
      <c r="B106" s="85" t="s">
        <v>100</v>
      </c>
      <c r="C106" s="25" t="str">
        <f>VLOOKUP($A106,'[1]LISTA DO OPZ'!$A$4:$Z$934,3,FALSE)</f>
        <v>Węgierska</v>
      </c>
      <c r="D106" s="25" t="str">
        <f>VLOOKUP($A106,'[1]LISTA DO OPZ'!$A$4:$Z$934,2,FALSE)</f>
        <v>Białobrzeska</v>
      </c>
      <c r="E106" s="25" t="str">
        <f>VLOOKUP($A106,'[1]LISTA DO OPZ'!$A$4:$Z$934,4,FALSE)</f>
        <v>gminna</v>
      </c>
      <c r="F106" s="25">
        <f>VLOOKUP($A106,'[1]LISTA DO OPZ'!$A$4:$Z$934,6,FALSE)</f>
        <v>1</v>
      </c>
      <c r="G106" s="25" t="str">
        <f>VLOOKUP($A106,'[1]LISTA DO OPZ'!$A$4:$Z$934,5,FALSE)</f>
        <v>przez Węgierską</v>
      </c>
      <c r="H106" s="25" t="str">
        <f>VLOOKUP($A106,'[1]LISTA DO OPZ'!$A$4:$Z$934,7,FALSE)</f>
        <v>Ochota</v>
      </c>
      <c r="I106" s="25" t="str">
        <f>VLOOKUP($A106,'[1]LISTA DO OPZ'!$A$4:$Z$934,14,FALSE)</f>
        <v>52.2182481, 20.9776881</v>
      </c>
      <c r="J106" s="32">
        <f t="shared" si="2"/>
        <v>1258</v>
      </c>
      <c r="K106" s="34">
        <f t="shared" si="3"/>
        <v>1258</v>
      </c>
      <c r="L106" s="89">
        <v>10</v>
      </c>
      <c r="M106" s="47">
        <v>12</v>
      </c>
      <c r="N106" s="47">
        <v>125</v>
      </c>
      <c r="O106" s="47">
        <v>16</v>
      </c>
      <c r="P106" s="47">
        <v>27</v>
      </c>
      <c r="Q106" s="47">
        <v>180</v>
      </c>
      <c r="R106" s="47" t="s">
        <v>101</v>
      </c>
      <c r="S106" s="47" t="s">
        <v>101</v>
      </c>
      <c r="T106" s="47">
        <v>1</v>
      </c>
      <c r="U106" s="47" t="s">
        <v>101</v>
      </c>
      <c r="V106" s="47" t="s">
        <v>101</v>
      </c>
      <c r="W106" s="47" t="s">
        <v>101</v>
      </c>
      <c r="X106" s="47" t="s">
        <v>101</v>
      </c>
      <c r="Y106" s="47" t="s">
        <v>101</v>
      </c>
      <c r="Z106" s="47" t="s">
        <v>101</v>
      </c>
      <c r="AA106" s="47" t="s">
        <v>101</v>
      </c>
      <c r="AB106" s="47">
        <v>1</v>
      </c>
      <c r="AC106" s="47" t="s">
        <v>101</v>
      </c>
      <c r="AD106" s="47" t="s">
        <v>101</v>
      </c>
      <c r="AE106" s="47" t="s">
        <v>101</v>
      </c>
      <c r="AF106" s="47" t="s">
        <v>101</v>
      </c>
      <c r="AG106" s="47" t="s">
        <v>101</v>
      </c>
      <c r="AH106" s="47" t="s">
        <v>101</v>
      </c>
      <c r="AI106" s="47" t="s">
        <v>101</v>
      </c>
      <c r="AJ106" s="47" t="s">
        <v>101</v>
      </c>
      <c r="AK106" s="47" t="s">
        <v>101</v>
      </c>
      <c r="AL106" s="47" t="s">
        <v>101</v>
      </c>
      <c r="AM106" s="47">
        <v>1</v>
      </c>
      <c r="AN106" s="47" t="s">
        <v>101</v>
      </c>
      <c r="AO106" s="47">
        <v>1</v>
      </c>
      <c r="AP106" s="47" t="s">
        <v>101</v>
      </c>
      <c r="AQ106" s="47" t="s">
        <v>101</v>
      </c>
      <c r="AR106" s="47" t="s">
        <v>101</v>
      </c>
      <c r="AS106" s="47" t="s">
        <v>101</v>
      </c>
      <c r="AT106" s="47" t="s">
        <v>101</v>
      </c>
      <c r="AU106" s="47" t="s">
        <v>101</v>
      </c>
      <c r="AV106" s="87">
        <v>3</v>
      </c>
      <c r="AW106" s="47" t="s">
        <v>101</v>
      </c>
      <c r="AX106" s="47" t="s">
        <v>101</v>
      </c>
      <c r="AY106" s="47">
        <v>1</v>
      </c>
      <c r="AZ106" s="47">
        <v>1</v>
      </c>
      <c r="BA106" s="47" t="s">
        <v>101</v>
      </c>
      <c r="BB106" s="47" t="s">
        <v>101</v>
      </c>
      <c r="BC106" s="47" t="s">
        <v>101</v>
      </c>
      <c r="BD106" s="47" t="s">
        <v>101</v>
      </c>
      <c r="BE106" s="47">
        <v>1</v>
      </c>
      <c r="BF106" s="47" t="s">
        <v>101</v>
      </c>
      <c r="BG106" s="47" t="s">
        <v>101</v>
      </c>
      <c r="BH106" s="47" t="s">
        <v>101</v>
      </c>
      <c r="BI106" s="47" t="s">
        <v>101</v>
      </c>
      <c r="BJ106" s="47" t="s">
        <v>101</v>
      </c>
      <c r="BK106" s="47" t="s">
        <v>101</v>
      </c>
      <c r="BL106" s="47" t="s">
        <v>101</v>
      </c>
      <c r="BM106" s="47" t="s">
        <v>101</v>
      </c>
      <c r="BN106" s="47" t="s">
        <v>101</v>
      </c>
      <c r="BO106" s="47" t="s">
        <v>101</v>
      </c>
      <c r="BP106" s="47">
        <v>1</v>
      </c>
      <c r="BQ106" s="47" t="s">
        <v>101</v>
      </c>
      <c r="BR106" s="47" t="s">
        <v>101</v>
      </c>
      <c r="BS106" s="47" t="s">
        <v>101</v>
      </c>
      <c r="BT106" s="47" t="s">
        <v>101</v>
      </c>
      <c r="BU106" s="47" t="s">
        <v>101</v>
      </c>
      <c r="BV106" s="47" t="s">
        <v>101</v>
      </c>
      <c r="BW106" s="47" t="s">
        <v>101</v>
      </c>
      <c r="BX106" s="47" t="s">
        <v>101</v>
      </c>
      <c r="BY106" s="47" t="s">
        <v>101</v>
      </c>
    </row>
    <row r="107" spans="1:77" ht="21" x14ac:dyDescent="0.35">
      <c r="A107">
        <v>1259</v>
      </c>
      <c r="B107" s="83" t="s">
        <v>99</v>
      </c>
      <c r="C107" s="25" t="str">
        <f>VLOOKUP($A107,'[1]LISTA DO OPZ'!$A$4:$Z$934,3,FALSE)</f>
        <v>Radomska</v>
      </c>
      <c r="D107" s="25" t="str">
        <f>VLOOKUP($A107,'[1]LISTA DO OPZ'!$A$4:$Z$934,2,FALSE)</f>
        <v>Białobrzeska</v>
      </c>
      <c r="E107" s="25" t="str">
        <f>VLOOKUP($A107,'[1]LISTA DO OPZ'!$A$4:$Z$934,4,FALSE)</f>
        <v>gminna</v>
      </c>
      <c r="F107" s="25">
        <f>VLOOKUP($A107,'[1]LISTA DO OPZ'!$A$4:$Z$934,6,FALSE)</f>
        <v>1</v>
      </c>
      <c r="G107" s="25" t="str">
        <f>VLOOKUP($A107,'[1]LISTA DO OPZ'!$A$4:$Z$934,5,FALSE)</f>
        <v>przez Radomską</v>
      </c>
      <c r="H107" s="25" t="str">
        <f>VLOOKUP($A107,'[1]LISTA DO OPZ'!$A$4:$Z$934,7,FALSE)</f>
        <v>Ochota</v>
      </c>
      <c r="I107" s="25" t="str">
        <f>VLOOKUP($A107,'[1]LISTA DO OPZ'!$A$4:$Z$934,14,FALSE)</f>
        <v>52.2170814, 20.9768902</v>
      </c>
      <c r="J107" s="32">
        <f t="shared" si="2"/>
        <v>1259</v>
      </c>
      <c r="K107" s="34">
        <f t="shared" si="3"/>
        <v>1259</v>
      </c>
      <c r="L107" s="89">
        <v>113</v>
      </c>
      <c r="M107" s="47">
        <v>25</v>
      </c>
      <c r="N107" s="47">
        <v>110</v>
      </c>
      <c r="O107" s="47">
        <v>20</v>
      </c>
      <c r="P107" s="47">
        <v>10</v>
      </c>
      <c r="Q107" s="47">
        <v>166</v>
      </c>
      <c r="R107" s="47" t="s">
        <v>101</v>
      </c>
      <c r="S107" s="47" t="s">
        <v>101</v>
      </c>
      <c r="T107" s="47" t="s">
        <v>101</v>
      </c>
      <c r="U107" s="47">
        <v>1</v>
      </c>
      <c r="V107" s="47" t="s">
        <v>101</v>
      </c>
      <c r="W107" s="47" t="s">
        <v>101</v>
      </c>
      <c r="X107" s="47" t="s">
        <v>101</v>
      </c>
      <c r="Y107" s="47" t="s">
        <v>101</v>
      </c>
      <c r="Z107" s="47" t="s">
        <v>101</v>
      </c>
      <c r="AA107" s="47" t="s">
        <v>101</v>
      </c>
      <c r="AB107" s="47" t="s">
        <v>101</v>
      </c>
      <c r="AC107" s="47" t="s">
        <v>101</v>
      </c>
      <c r="AD107" s="47" t="s">
        <v>101</v>
      </c>
      <c r="AE107" s="47" t="s">
        <v>101</v>
      </c>
      <c r="AF107" s="47" t="s">
        <v>101</v>
      </c>
      <c r="AG107" s="47" t="s">
        <v>101</v>
      </c>
      <c r="AH107" s="47" t="s">
        <v>101</v>
      </c>
      <c r="AI107" s="47" t="s">
        <v>101</v>
      </c>
      <c r="AJ107" s="47" t="s">
        <v>101</v>
      </c>
      <c r="AK107" s="47" t="s">
        <v>101</v>
      </c>
      <c r="AL107" s="47" t="s">
        <v>101</v>
      </c>
      <c r="AM107" s="47" t="s">
        <v>101</v>
      </c>
      <c r="AN107" s="47" t="s">
        <v>101</v>
      </c>
      <c r="AO107" s="47" t="s">
        <v>101</v>
      </c>
      <c r="AP107" s="47" t="s">
        <v>101</v>
      </c>
      <c r="AQ107" s="47" t="s">
        <v>101</v>
      </c>
      <c r="AR107" s="47" t="s">
        <v>101</v>
      </c>
      <c r="AS107" s="47" t="s">
        <v>101</v>
      </c>
      <c r="AT107" s="47" t="s">
        <v>101</v>
      </c>
      <c r="AU107" s="47" t="s">
        <v>101</v>
      </c>
      <c r="AV107" s="87">
        <v>4</v>
      </c>
      <c r="AW107" s="47" t="s">
        <v>101</v>
      </c>
      <c r="AX107" s="47" t="s">
        <v>101</v>
      </c>
      <c r="AY107" s="47" t="s">
        <v>101</v>
      </c>
      <c r="AZ107" s="47">
        <v>1</v>
      </c>
      <c r="BA107" s="47" t="s">
        <v>101</v>
      </c>
      <c r="BB107" s="47" t="s">
        <v>101</v>
      </c>
      <c r="BC107" s="47" t="s">
        <v>101</v>
      </c>
      <c r="BD107" s="47" t="s">
        <v>101</v>
      </c>
      <c r="BE107" s="47" t="s">
        <v>101</v>
      </c>
      <c r="BF107" s="47" t="s">
        <v>101</v>
      </c>
      <c r="BG107" s="47" t="s">
        <v>101</v>
      </c>
      <c r="BH107" s="47" t="s">
        <v>101</v>
      </c>
      <c r="BI107" s="47" t="s">
        <v>101</v>
      </c>
      <c r="BJ107" s="47" t="s">
        <v>101</v>
      </c>
      <c r="BK107" s="47" t="s">
        <v>101</v>
      </c>
      <c r="BL107" s="47" t="s">
        <v>101</v>
      </c>
      <c r="BM107" s="47" t="s">
        <v>101</v>
      </c>
      <c r="BN107" s="47" t="s">
        <v>101</v>
      </c>
      <c r="BO107" s="47" t="s">
        <v>101</v>
      </c>
      <c r="BP107" s="47" t="s">
        <v>101</v>
      </c>
      <c r="BQ107" s="47" t="s">
        <v>101</v>
      </c>
      <c r="BR107" s="47" t="s">
        <v>101</v>
      </c>
      <c r="BS107" s="47" t="s">
        <v>101</v>
      </c>
      <c r="BT107" s="47" t="s">
        <v>101</v>
      </c>
      <c r="BU107" s="47" t="s">
        <v>101</v>
      </c>
      <c r="BV107" s="47" t="s">
        <v>101</v>
      </c>
      <c r="BW107" s="47" t="s">
        <v>101</v>
      </c>
      <c r="BX107" s="47" t="s">
        <v>101</v>
      </c>
      <c r="BY107" s="47" t="s">
        <v>101</v>
      </c>
    </row>
    <row r="108" spans="1:77" ht="21" x14ac:dyDescent="0.35">
      <c r="A108">
        <v>1260</v>
      </c>
      <c r="B108" s="83" t="s">
        <v>99</v>
      </c>
      <c r="C108" s="25" t="str">
        <f>VLOOKUP($A108,'[1]LISTA DO OPZ'!$A$4:$Z$934,3,FALSE)</f>
        <v>Lelechowska</v>
      </c>
      <c r="D108" s="25" t="str">
        <f>VLOOKUP($A108,'[1]LISTA DO OPZ'!$A$4:$Z$934,2,FALSE)</f>
        <v>Białobrzeska</v>
      </c>
      <c r="E108" s="25" t="str">
        <f>VLOOKUP($A108,'[1]LISTA DO OPZ'!$A$4:$Z$934,4,FALSE)</f>
        <v>powiatowa</v>
      </c>
      <c r="F108" s="25">
        <f>VLOOKUP($A108,'[1]LISTA DO OPZ'!$A$4:$Z$934,6,FALSE)</f>
        <v>2</v>
      </c>
      <c r="G108" s="25" t="str">
        <f>VLOOKUP($A108,'[1]LISTA DO OPZ'!$A$4:$Z$934,5,FALSE)</f>
        <v>przez Białobrzeską</v>
      </c>
      <c r="H108" s="25" t="str">
        <f>VLOOKUP($A108,'[1]LISTA DO OPZ'!$A$4:$Z$934,7,FALSE)</f>
        <v>Ochota</v>
      </c>
      <c r="I108" s="25" t="str">
        <f>VLOOKUP($A108,'[1]LISTA DO OPZ'!$A$4:$Z$934,14,FALSE)</f>
        <v>52.2168801, 20.9765871</v>
      </c>
      <c r="J108" s="32">
        <f t="shared" si="2"/>
        <v>1260</v>
      </c>
      <c r="K108" s="34">
        <f t="shared" si="3"/>
        <v>1260</v>
      </c>
      <c r="L108" s="89">
        <v>665</v>
      </c>
      <c r="M108" s="47">
        <v>8</v>
      </c>
      <c r="N108" s="47">
        <v>49</v>
      </c>
      <c r="O108" s="47">
        <v>11</v>
      </c>
      <c r="P108" s="47">
        <v>0</v>
      </c>
      <c r="Q108" s="47">
        <v>68</v>
      </c>
      <c r="R108" s="47" t="s">
        <v>101</v>
      </c>
      <c r="S108" s="47" t="s">
        <v>101</v>
      </c>
      <c r="T108" s="47" t="s">
        <v>101</v>
      </c>
      <c r="U108" s="47">
        <v>1</v>
      </c>
      <c r="V108" s="47" t="s">
        <v>101</v>
      </c>
      <c r="W108" s="47" t="s">
        <v>101</v>
      </c>
      <c r="X108" s="47" t="s">
        <v>101</v>
      </c>
      <c r="Y108" s="47" t="s">
        <v>101</v>
      </c>
      <c r="Z108" s="47" t="s">
        <v>101</v>
      </c>
      <c r="AA108" s="47" t="s">
        <v>101</v>
      </c>
      <c r="AB108" s="47" t="s">
        <v>101</v>
      </c>
      <c r="AC108" s="47" t="s">
        <v>101</v>
      </c>
      <c r="AD108" s="47" t="s">
        <v>101</v>
      </c>
      <c r="AE108" s="47" t="s">
        <v>101</v>
      </c>
      <c r="AF108" s="47" t="s">
        <v>101</v>
      </c>
      <c r="AG108" s="47" t="s">
        <v>101</v>
      </c>
      <c r="AH108" s="47" t="s">
        <v>101</v>
      </c>
      <c r="AI108" s="47" t="s">
        <v>101</v>
      </c>
      <c r="AJ108" s="47" t="s">
        <v>101</v>
      </c>
      <c r="AK108" s="47" t="s">
        <v>101</v>
      </c>
      <c r="AL108" s="47" t="s">
        <v>101</v>
      </c>
      <c r="AM108" s="47">
        <v>1</v>
      </c>
      <c r="AN108" s="47" t="s">
        <v>101</v>
      </c>
      <c r="AO108" s="47" t="s">
        <v>101</v>
      </c>
      <c r="AP108" s="47" t="s">
        <v>101</v>
      </c>
      <c r="AQ108" s="47" t="s">
        <v>101</v>
      </c>
      <c r="AR108" s="47" t="s">
        <v>101</v>
      </c>
      <c r="AS108" s="47" t="s">
        <v>101</v>
      </c>
      <c r="AT108" s="47" t="s">
        <v>101</v>
      </c>
      <c r="AU108" s="47" t="s">
        <v>101</v>
      </c>
      <c r="AV108" s="87">
        <v>3</v>
      </c>
      <c r="AW108" s="47" t="s">
        <v>101</v>
      </c>
      <c r="AX108" s="47" t="s">
        <v>101</v>
      </c>
      <c r="AY108" s="47" t="s">
        <v>101</v>
      </c>
      <c r="AZ108" s="47">
        <v>1</v>
      </c>
      <c r="BA108" s="47" t="s">
        <v>101</v>
      </c>
      <c r="BB108" s="47" t="s">
        <v>101</v>
      </c>
      <c r="BC108" s="47" t="s">
        <v>101</v>
      </c>
      <c r="BD108" s="47" t="s">
        <v>101</v>
      </c>
      <c r="BE108" s="47" t="s">
        <v>101</v>
      </c>
      <c r="BF108" s="47" t="s">
        <v>101</v>
      </c>
      <c r="BG108" s="47" t="s">
        <v>101</v>
      </c>
      <c r="BH108" s="47" t="s">
        <v>101</v>
      </c>
      <c r="BI108" s="47" t="s">
        <v>101</v>
      </c>
      <c r="BJ108" s="47" t="s">
        <v>101</v>
      </c>
      <c r="BK108" s="47" t="s">
        <v>101</v>
      </c>
      <c r="BL108" s="47" t="s">
        <v>101</v>
      </c>
      <c r="BM108" s="47" t="s">
        <v>101</v>
      </c>
      <c r="BN108" s="47" t="s">
        <v>101</v>
      </c>
      <c r="BO108" s="47">
        <v>1</v>
      </c>
      <c r="BP108" s="47" t="s">
        <v>101</v>
      </c>
      <c r="BQ108" s="47" t="s">
        <v>101</v>
      </c>
      <c r="BR108" s="47" t="s">
        <v>101</v>
      </c>
      <c r="BS108" s="47" t="s">
        <v>101</v>
      </c>
      <c r="BT108" s="47" t="s">
        <v>101</v>
      </c>
      <c r="BU108" s="47" t="s">
        <v>101</v>
      </c>
      <c r="BV108" s="47" t="s">
        <v>101</v>
      </c>
      <c r="BW108" s="47" t="s">
        <v>101</v>
      </c>
      <c r="BX108" s="47" t="s">
        <v>101</v>
      </c>
      <c r="BY108" s="47" t="s">
        <v>101</v>
      </c>
    </row>
    <row r="109" spans="1:77" ht="21" x14ac:dyDescent="0.35">
      <c r="A109">
        <v>1261</v>
      </c>
      <c r="B109" s="83" t="s">
        <v>99</v>
      </c>
      <c r="C109" s="25" t="str">
        <f>VLOOKUP($A109,'[1]LISTA DO OPZ'!$A$4:$Z$934,3,FALSE)</f>
        <v>Lelechowska</v>
      </c>
      <c r="D109" s="25" t="str">
        <f>VLOOKUP($A109,'[1]LISTA DO OPZ'!$A$4:$Z$934,2,FALSE)</f>
        <v>Białobrzeska</v>
      </c>
      <c r="E109" s="25" t="str">
        <f>VLOOKUP($A109,'[1]LISTA DO OPZ'!$A$4:$Z$934,4,FALSE)</f>
        <v>gminna</v>
      </c>
      <c r="F109" s="25">
        <f>VLOOKUP($A109,'[1]LISTA DO OPZ'!$A$4:$Z$934,6,FALSE)</f>
        <v>1</v>
      </c>
      <c r="G109" s="25" t="str">
        <f>VLOOKUP($A109,'[1]LISTA DO OPZ'!$A$4:$Z$934,5,FALSE)</f>
        <v>przez Lelechowską</v>
      </c>
      <c r="H109" s="25" t="str">
        <f>VLOOKUP($A109,'[1]LISTA DO OPZ'!$A$4:$Z$934,7,FALSE)</f>
        <v>Ochota</v>
      </c>
      <c r="I109" s="25" t="str">
        <f>VLOOKUP($A109,'[1]LISTA DO OPZ'!$A$4:$Z$934,14,FALSE)</f>
        <v>52.2168152, 20.9764047</v>
      </c>
      <c r="J109" s="32">
        <f t="shared" si="2"/>
        <v>1261</v>
      </c>
      <c r="K109" s="34">
        <f t="shared" si="3"/>
        <v>1261</v>
      </c>
      <c r="L109" s="89">
        <v>284</v>
      </c>
      <c r="M109" s="47">
        <v>37</v>
      </c>
      <c r="N109" s="47">
        <v>131</v>
      </c>
      <c r="O109" s="47">
        <v>26</v>
      </c>
      <c r="P109" s="47">
        <v>0</v>
      </c>
      <c r="Q109" s="47">
        <v>194</v>
      </c>
      <c r="R109" s="47" t="s">
        <v>101</v>
      </c>
      <c r="S109" s="47" t="s">
        <v>101</v>
      </c>
      <c r="T109" s="47" t="s">
        <v>101</v>
      </c>
      <c r="U109" s="47">
        <v>1</v>
      </c>
      <c r="V109" s="47" t="s">
        <v>101</v>
      </c>
      <c r="W109" s="47" t="s">
        <v>101</v>
      </c>
      <c r="X109" s="47" t="s">
        <v>101</v>
      </c>
      <c r="Y109" s="47" t="s">
        <v>101</v>
      </c>
      <c r="Z109" s="47" t="s">
        <v>101</v>
      </c>
      <c r="AA109" s="47" t="s">
        <v>101</v>
      </c>
      <c r="AB109" s="47">
        <v>1</v>
      </c>
      <c r="AC109" s="47" t="s">
        <v>101</v>
      </c>
      <c r="AD109" s="47" t="s">
        <v>101</v>
      </c>
      <c r="AE109" s="47" t="s">
        <v>101</v>
      </c>
      <c r="AF109" s="47" t="s">
        <v>101</v>
      </c>
      <c r="AG109" s="47" t="s">
        <v>101</v>
      </c>
      <c r="AH109" s="47" t="s">
        <v>101</v>
      </c>
      <c r="AI109" s="47" t="s">
        <v>101</v>
      </c>
      <c r="AJ109" s="47" t="s">
        <v>101</v>
      </c>
      <c r="AK109" s="47" t="s">
        <v>101</v>
      </c>
      <c r="AL109" s="47" t="s">
        <v>101</v>
      </c>
      <c r="AM109" s="47" t="s">
        <v>101</v>
      </c>
      <c r="AN109" s="47" t="s">
        <v>101</v>
      </c>
      <c r="AO109" s="47" t="s">
        <v>101</v>
      </c>
      <c r="AP109" s="47" t="s">
        <v>101</v>
      </c>
      <c r="AQ109" s="47" t="s">
        <v>101</v>
      </c>
      <c r="AR109" s="47" t="s">
        <v>101</v>
      </c>
      <c r="AS109" s="47" t="s">
        <v>101</v>
      </c>
      <c r="AT109" s="47" t="s">
        <v>101</v>
      </c>
      <c r="AU109" s="47" t="s">
        <v>101</v>
      </c>
      <c r="AV109" s="87">
        <v>4</v>
      </c>
      <c r="AW109" s="47" t="s">
        <v>101</v>
      </c>
      <c r="AX109" s="47" t="s">
        <v>101</v>
      </c>
      <c r="AY109" s="47" t="s">
        <v>101</v>
      </c>
      <c r="AZ109" s="47">
        <v>1</v>
      </c>
      <c r="BA109" s="47" t="s">
        <v>101</v>
      </c>
      <c r="BB109" s="47" t="s">
        <v>101</v>
      </c>
      <c r="BC109" s="47" t="s">
        <v>101</v>
      </c>
      <c r="BD109" s="47" t="s">
        <v>101</v>
      </c>
      <c r="BE109" s="47">
        <v>1</v>
      </c>
      <c r="BF109" s="47" t="s">
        <v>101</v>
      </c>
      <c r="BG109" s="47" t="s">
        <v>101</v>
      </c>
      <c r="BH109" s="47" t="s">
        <v>101</v>
      </c>
      <c r="BI109" s="47" t="s">
        <v>101</v>
      </c>
      <c r="BJ109" s="47" t="s">
        <v>101</v>
      </c>
      <c r="BK109" s="47" t="s">
        <v>101</v>
      </c>
      <c r="BL109" s="47" t="s">
        <v>101</v>
      </c>
      <c r="BM109" s="47" t="s">
        <v>101</v>
      </c>
      <c r="BN109" s="47" t="s">
        <v>101</v>
      </c>
      <c r="BO109" s="47" t="s">
        <v>101</v>
      </c>
      <c r="BP109" s="47" t="s">
        <v>101</v>
      </c>
      <c r="BQ109" s="47" t="s">
        <v>101</v>
      </c>
      <c r="BR109" s="47" t="s">
        <v>101</v>
      </c>
      <c r="BS109" s="47" t="s">
        <v>101</v>
      </c>
      <c r="BT109" s="47" t="s">
        <v>101</v>
      </c>
      <c r="BU109" s="47" t="s">
        <v>101</v>
      </c>
      <c r="BV109" s="47" t="s">
        <v>101</v>
      </c>
      <c r="BW109" s="47" t="s">
        <v>101</v>
      </c>
      <c r="BX109" s="47" t="s">
        <v>101</v>
      </c>
      <c r="BY109" s="47" t="s">
        <v>101</v>
      </c>
    </row>
    <row r="110" spans="1:77" ht="21" x14ac:dyDescent="0.35">
      <c r="A110">
        <v>1262</v>
      </c>
      <c r="B110" s="80" t="s">
        <v>96</v>
      </c>
      <c r="C110" s="25" t="str">
        <f>VLOOKUP($A110,'[1]LISTA DO OPZ'!$A$4:$Z$934,3,FALSE)</f>
        <v>Nieborowska</v>
      </c>
      <c r="D110" s="25" t="str">
        <f>VLOOKUP($A110,'[1]LISTA DO OPZ'!$A$4:$Z$934,2,FALSE)</f>
        <v>Białobrzeska</v>
      </c>
      <c r="E110" s="25" t="str">
        <f>VLOOKUP($A110,'[1]LISTA DO OPZ'!$A$4:$Z$934,4,FALSE)</f>
        <v>gminna</v>
      </c>
      <c r="F110" s="25">
        <f>VLOOKUP($A110,'[1]LISTA DO OPZ'!$A$4:$Z$934,6,FALSE)</f>
        <v>1</v>
      </c>
      <c r="G110" s="25" t="str">
        <f>VLOOKUP($A110,'[1]LISTA DO OPZ'!$A$4:$Z$934,5,FALSE)</f>
        <v>przez Nieborowską</v>
      </c>
      <c r="H110" s="25" t="str">
        <f>VLOOKUP($A110,'[1]LISTA DO OPZ'!$A$4:$Z$934,7,FALSE)</f>
        <v>Ochota</v>
      </c>
      <c r="I110" s="25" t="str">
        <f>VLOOKUP($A110,'[1]LISTA DO OPZ'!$A$4:$Z$934,14,FALSE)</f>
        <v>52.2163123, 20.976221</v>
      </c>
      <c r="J110" s="32">
        <f t="shared" si="2"/>
        <v>1262</v>
      </c>
      <c r="K110" s="34">
        <f t="shared" si="3"/>
        <v>1262</v>
      </c>
      <c r="L110" s="89">
        <v>322</v>
      </c>
      <c r="M110" s="47">
        <v>6</v>
      </c>
      <c r="N110" s="47">
        <v>75</v>
      </c>
      <c r="O110" s="47">
        <v>28</v>
      </c>
      <c r="P110" s="47">
        <v>3</v>
      </c>
      <c r="Q110" s="47">
        <v>111</v>
      </c>
      <c r="R110" s="47" t="s">
        <v>101</v>
      </c>
      <c r="S110" s="47" t="s">
        <v>101</v>
      </c>
      <c r="T110" s="47">
        <v>1</v>
      </c>
      <c r="U110" s="47" t="s">
        <v>101</v>
      </c>
      <c r="V110" s="47" t="s">
        <v>101</v>
      </c>
      <c r="W110" s="47" t="s">
        <v>101</v>
      </c>
      <c r="X110" s="47" t="s">
        <v>101</v>
      </c>
      <c r="Y110" s="47" t="s">
        <v>101</v>
      </c>
      <c r="Z110" s="47" t="s">
        <v>101</v>
      </c>
      <c r="AA110" s="47" t="s">
        <v>101</v>
      </c>
      <c r="AB110" s="47" t="s">
        <v>101</v>
      </c>
      <c r="AC110" s="47" t="s">
        <v>101</v>
      </c>
      <c r="AD110" s="47" t="s">
        <v>101</v>
      </c>
      <c r="AE110" s="47" t="s">
        <v>101</v>
      </c>
      <c r="AF110" s="47" t="s">
        <v>101</v>
      </c>
      <c r="AG110" s="47" t="s">
        <v>101</v>
      </c>
      <c r="AH110" s="47" t="s">
        <v>101</v>
      </c>
      <c r="AI110" s="47" t="s">
        <v>101</v>
      </c>
      <c r="AJ110" s="47" t="s">
        <v>101</v>
      </c>
      <c r="AK110" s="47" t="s">
        <v>101</v>
      </c>
      <c r="AL110" s="47" t="s">
        <v>101</v>
      </c>
      <c r="AM110" s="47" t="s">
        <v>101</v>
      </c>
      <c r="AN110" s="47" t="s">
        <v>101</v>
      </c>
      <c r="AO110" s="47" t="s">
        <v>101</v>
      </c>
      <c r="AP110" s="47" t="s">
        <v>101</v>
      </c>
      <c r="AQ110" s="47" t="s">
        <v>101</v>
      </c>
      <c r="AR110" s="47" t="s">
        <v>101</v>
      </c>
      <c r="AS110" s="47" t="s">
        <v>101</v>
      </c>
      <c r="AT110" s="47" t="s">
        <v>101</v>
      </c>
      <c r="AU110" s="47" t="s">
        <v>101</v>
      </c>
      <c r="AV110" s="87">
        <v>3</v>
      </c>
      <c r="AW110" s="47" t="s">
        <v>101</v>
      </c>
      <c r="AX110" s="47" t="s">
        <v>101</v>
      </c>
      <c r="AY110" s="47" t="s">
        <v>101</v>
      </c>
      <c r="AZ110" s="47">
        <v>1</v>
      </c>
      <c r="BA110" s="47" t="s">
        <v>101</v>
      </c>
      <c r="BB110" s="47" t="s">
        <v>101</v>
      </c>
      <c r="BC110" s="47" t="s">
        <v>101</v>
      </c>
      <c r="BD110" s="47" t="s">
        <v>101</v>
      </c>
      <c r="BE110" s="47" t="s">
        <v>101</v>
      </c>
      <c r="BF110" s="47" t="s">
        <v>101</v>
      </c>
      <c r="BG110" s="47" t="s">
        <v>101</v>
      </c>
      <c r="BH110" s="47" t="s">
        <v>101</v>
      </c>
      <c r="BI110" s="47" t="s">
        <v>101</v>
      </c>
      <c r="BJ110" s="47" t="s">
        <v>101</v>
      </c>
      <c r="BK110" s="47" t="s">
        <v>101</v>
      </c>
      <c r="BL110" s="47" t="s">
        <v>101</v>
      </c>
      <c r="BM110" s="47" t="s">
        <v>101</v>
      </c>
      <c r="BN110" s="47" t="s">
        <v>101</v>
      </c>
      <c r="BO110" s="47" t="s">
        <v>101</v>
      </c>
      <c r="BP110" s="47" t="s">
        <v>101</v>
      </c>
      <c r="BQ110" s="47" t="s">
        <v>101</v>
      </c>
      <c r="BR110" s="47" t="s">
        <v>101</v>
      </c>
      <c r="BS110" s="47" t="s">
        <v>101</v>
      </c>
      <c r="BT110" s="47" t="s">
        <v>101</v>
      </c>
      <c r="BU110" s="47" t="s">
        <v>101</v>
      </c>
      <c r="BV110" s="47" t="s">
        <v>101</v>
      </c>
      <c r="BW110" s="47" t="s">
        <v>101</v>
      </c>
      <c r="BX110" s="47" t="s">
        <v>101</v>
      </c>
      <c r="BY110" s="47" t="s">
        <v>101</v>
      </c>
    </row>
    <row r="111" spans="1:77" ht="21" x14ac:dyDescent="0.35">
      <c r="A111">
        <v>1263</v>
      </c>
      <c r="B111" s="80" t="s">
        <v>96</v>
      </c>
      <c r="C111" s="25" t="str">
        <f>VLOOKUP($A111,'[1]LISTA DO OPZ'!$A$4:$Z$934,3,FALSE)</f>
        <v>Częstochowska</v>
      </c>
      <c r="D111" s="25" t="str">
        <f>VLOOKUP($A111,'[1]LISTA DO OPZ'!$A$4:$Z$934,2,FALSE)</f>
        <v>Białobrzeska</v>
      </c>
      <c r="E111" s="25" t="str">
        <f>VLOOKUP($A111,'[1]LISTA DO OPZ'!$A$4:$Z$934,4,FALSE)</f>
        <v>powiatowa</v>
      </c>
      <c r="F111" s="25">
        <f>VLOOKUP($A111,'[1]LISTA DO OPZ'!$A$4:$Z$934,6,FALSE)</f>
        <v>2</v>
      </c>
      <c r="G111" s="25" t="str">
        <f>VLOOKUP($A111,'[1]LISTA DO OPZ'!$A$4:$Z$934,5,FALSE)</f>
        <v>przez Białobrzeską N</v>
      </c>
      <c r="H111" s="25" t="str">
        <f>VLOOKUP($A111,'[1]LISTA DO OPZ'!$A$4:$Z$934,7,FALSE)</f>
        <v>Ochota</v>
      </c>
      <c r="I111" s="25" t="str">
        <f>VLOOKUP($A111,'[1]LISTA DO OPZ'!$A$4:$Z$934,14,FALSE)</f>
        <v>52.2157724, 20.9755813</v>
      </c>
      <c r="J111" s="32">
        <f t="shared" si="2"/>
        <v>1263</v>
      </c>
      <c r="K111" s="34">
        <f t="shared" si="3"/>
        <v>1263</v>
      </c>
      <c r="L111" s="89">
        <v>609</v>
      </c>
      <c r="M111" s="47">
        <v>40</v>
      </c>
      <c r="N111" s="47">
        <v>165</v>
      </c>
      <c r="O111" s="47">
        <v>15</v>
      </c>
      <c r="P111" s="47">
        <v>0</v>
      </c>
      <c r="Q111" s="47">
        <v>220</v>
      </c>
      <c r="R111" s="47" t="s">
        <v>101</v>
      </c>
      <c r="S111" s="47" t="s">
        <v>101</v>
      </c>
      <c r="T111" s="47">
        <v>1</v>
      </c>
      <c r="U111" s="47" t="s">
        <v>101</v>
      </c>
      <c r="V111" s="47" t="s">
        <v>101</v>
      </c>
      <c r="W111" s="47" t="s">
        <v>101</v>
      </c>
      <c r="X111" s="47" t="s">
        <v>101</v>
      </c>
      <c r="Y111" s="47" t="s">
        <v>101</v>
      </c>
      <c r="Z111" s="47" t="s">
        <v>101</v>
      </c>
      <c r="AA111" s="47" t="s">
        <v>101</v>
      </c>
      <c r="AB111" s="47" t="s">
        <v>101</v>
      </c>
      <c r="AC111" s="47" t="s">
        <v>101</v>
      </c>
      <c r="AD111" s="47" t="s">
        <v>101</v>
      </c>
      <c r="AE111" s="47" t="s">
        <v>101</v>
      </c>
      <c r="AF111" s="47" t="s">
        <v>101</v>
      </c>
      <c r="AG111" s="47" t="s">
        <v>101</v>
      </c>
      <c r="AH111" s="47" t="s">
        <v>101</v>
      </c>
      <c r="AI111" s="47" t="s">
        <v>101</v>
      </c>
      <c r="AJ111" s="47" t="s">
        <v>101</v>
      </c>
      <c r="AK111" s="47" t="s">
        <v>101</v>
      </c>
      <c r="AL111" s="47" t="s">
        <v>101</v>
      </c>
      <c r="AM111" s="47" t="s">
        <v>101</v>
      </c>
      <c r="AN111" s="47" t="s">
        <v>101</v>
      </c>
      <c r="AO111" s="47" t="s">
        <v>101</v>
      </c>
      <c r="AP111" s="47" t="s">
        <v>101</v>
      </c>
      <c r="AQ111" s="47" t="s">
        <v>101</v>
      </c>
      <c r="AR111" s="47" t="s">
        <v>101</v>
      </c>
      <c r="AS111" s="47" t="s">
        <v>101</v>
      </c>
      <c r="AT111" s="47" t="s">
        <v>101</v>
      </c>
      <c r="AU111" s="47" t="s">
        <v>101</v>
      </c>
      <c r="AV111" s="87">
        <v>3</v>
      </c>
      <c r="AW111" s="47" t="s">
        <v>101</v>
      </c>
      <c r="AX111" s="47" t="s">
        <v>101</v>
      </c>
      <c r="AY111" s="47" t="s">
        <v>101</v>
      </c>
      <c r="AZ111" s="47">
        <v>1</v>
      </c>
      <c r="BA111" s="47" t="s">
        <v>101</v>
      </c>
      <c r="BB111" s="47" t="s">
        <v>101</v>
      </c>
      <c r="BC111" s="47" t="s">
        <v>101</v>
      </c>
      <c r="BD111" s="47" t="s">
        <v>101</v>
      </c>
      <c r="BE111" s="47" t="s">
        <v>101</v>
      </c>
      <c r="BF111" s="47" t="s">
        <v>101</v>
      </c>
      <c r="BG111" s="47" t="s">
        <v>101</v>
      </c>
      <c r="BH111" s="47" t="s">
        <v>101</v>
      </c>
      <c r="BI111" s="47" t="s">
        <v>101</v>
      </c>
      <c r="BJ111" s="47" t="s">
        <v>101</v>
      </c>
      <c r="BK111" s="47" t="s">
        <v>101</v>
      </c>
      <c r="BL111" s="47" t="s">
        <v>101</v>
      </c>
      <c r="BM111" s="47" t="s">
        <v>101</v>
      </c>
      <c r="BN111" s="47" t="s">
        <v>101</v>
      </c>
      <c r="BO111" s="47" t="s">
        <v>101</v>
      </c>
      <c r="BP111" s="47" t="s">
        <v>101</v>
      </c>
      <c r="BQ111" s="47" t="s">
        <v>101</v>
      </c>
      <c r="BR111" s="47" t="s">
        <v>101</v>
      </c>
      <c r="BS111" s="47" t="s">
        <v>101</v>
      </c>
      <c r="BT111" s="47" t="s">
        <v>101</v>
      </c>
      <c r="BU111" s="47" t="s">
        <v>101</v>
      </c>
      <c r="BV111" s="47" t="s">
        <v>101</v>
      </c>
      <c r="BW111" s="47" t="s">
        <v>101</v>
      </c>
      <c r="BX111" s="47" t="s">
        <v>101</v>
      </c>
      <c r="BY111" s="47" t="s">
        <v>101</v>
      </c>
    </row>
    <row r="112" spans="1:77" ht="21" x14ac:dyDescent="0.35">
      <c r="A112">
        <v>1264</v>
      </c>
      <c r="B112" s="80" t="s">
        <v>96</v>
      </c>
      <c r="C112" s="25" t="str">
        <f>VLOOKUP($A112,'[1]LISTA DO OPZ'!$A$4:$Z$934,3,FALSE)</f>
        <v>Częstochowska</v>
      </c>
      <c r="D112" s="25" t="str">
        <f>VLOOKUP($A112,'[1]LISTA DO OPZ'!$A$4:$Z$934,2,FALSE)</f>
        <v>Białobrzeska</v>
      </c>
      <c r="E112" s="25" t="str">
        <f>VLOOKUP($A112,'[1]LISTA DO OPZ'!$A$4:$Z$934,4,FALSE)</f>
        <v>powiatowa</v>
      </c>
      <c r="F112" s="25">
        <f>VLOOKUP($A112,'[1]LISTA DO OPZ'!$A$4:$Z$934,6,FALSE)</f>
        <v>2</v>
      </c>
      <c r="G112" s="25" t="str">
        <f>VLOOKUP($A112,'[1]LISTA DO OPZ'!$A$4:$Z$934,5,FALSE)</f>
        <v>przez Białobrzeską S</v>
      </c>
      <c r="H112" s="25" t="str">
        <f>VLOOKUP($A112,'[1]LISTA DO OPZ'!$A$4:$Z$934,7,FALSE)</f>
        <v>Ochota</v>
      </c>
      <c r="I112" s="25" t="str">
        <f>VLOOKUP($A112,'[1]LISTA DO OPZ'!$A$4:$Z$934,14,FALSE)</f>
        <v>52.2155449, 20.9754136</v>
      </c>
      <c r="J112" s="32">
        <f t="shared" si="2"/>
        <v>1264</v>
      </c>
      <c r="K112" s="34">
        <f t="shared" si="3"/>
        <v>1264</v>
      </c>
      <c r="L112" s="89">
        <v>511</v>
      </c>
      <c r="M112" s="47">
        <v>43</v>
      </c>
      <c r="N112" s="47">
        <v>31</v>
      </c>
      <c r="O112" s="47">
        <v>25</v>
      </c>
      <c r="P112" s="47">
        <v>12</v>
      </c>
      <c r="Q112" s="47">
        <v>110</v>
      </c>
      <c r="R112" s="47" t="s">
        <v>101</v>
      </c>
      <c r="S112" s="47" t="s">
        <v>101</v>
      </c>
      <c r="T112" s="47" t="s">
        <v>101</v>
      </c>
      <c r="U112" s="47" t="s">
        <v>101</v>
      </c>
      <c r="V112" s="47" t="s">
        <v>101</v>
      </c>
      <c r="W112" s="47" t="s">
        <v>101</v>
      </c>
      <c r="X112" s="47">
        <v>1</v>
      </c>
      <c r="Y112" s="47" t="s">
        <v>101</v>
      </c>
      <c r="Z112" s="47" t="s">
        <v>101</v>
      </c>
      <c r="AA112" s="47" t="s">
        <v>101</v>
      </c>
      <c r="AB112" s="47" t="s">
        <v>101</v>
      </c>
      <c r="AC112" s="47" t="s">
        <v>101</v>
      </c>
      <c r="AD112" s="47" t="s">
        <v>101</v>
      </c>
      <c r="AE112" s="47" t="s">
        <v>101</v>
      </c>
      <c r="AF112" s="47" t="s">
        <v>101</v>
      </c>
      <c r="AG112" s="47" t="s">
        <v>101</v>
      </c>
      <c r="AH112" s="47" t="s">
        <v>101</v>
      </c>
      <c r="AI112" s="47" t="s">
        <v>101</v>
      </c>
      <c r="AJ112" s="47" t="s">
        <v>101</v>
      </c>
      <c r="AK112" s="47" t="s">
        <v>101</v>
      </c>
      <c r="AL112" s="47" t="s">
        <v>101</v>
      </c>
      <c r="AM112" s="47" t="s">
        <v>101</v>
      </c>
      <c r="AN112" s="47" t="s">
        <v>101</v>
      </c>
      <c r="AO112" s="47" t="s">
        <v>101</v>
      </c>
      <c r="AP112" s="47" t="s">
        <v>101</v>
      </c>
      <c r="AQ112" s="47" t="s">
        <v>101</v>
      </c>
      <c r="AR112" s="47" t="s">
        <v>101</v>
      </c>
      <c r="AS112" s="47" t="s">
        <v>101</v>
      </c>
      <c r="AT112" s="47">
        <v>1</v>
      </c>
      <c r="AU112" s="47" t="s">
        <v>101</v>
      </c>
      <c r="AV112" s="87">
        <v>3</v>
      </c>
      <c r="AW112" s="47" t="s">
        <v>101</v>
      </c>
      <c r="AX112" s="47" t="s">
        <v>101</v>
      </c>
      <c r="AY112" s="47" t="s">
        <v>101</v>
      </c>
      <c r="AZ112" s="47" t="s">
        <v>101</v>
      </c>
      <c r="BA112" s="47" t="s">
        <v>101</v>
      </c>
      <c r="BB112" s="47" t="s">
        <v>101</v>
      </c>
      <c r="BC112" s="47">
        <v>1</v>
      </c>
      <c r="BD112" s="47" t="s">
        <v>101</v>
      </c>
      <c r="BE112" s="47" t="s">
        <v>101</v>
      </c>
      <c r="BF112" s="47" t="s">
        <v>101</v>
      </c>
      <c r="BG112" s="47" t="s">
        <v>101</v>
      </c>
      <c r="BH112" s="47" t="s">
        <v>101</v>
      </c>
      <c r="BI112" s="47" t="s">
        <v>101</v>
      </c>
      <c r="BJ112" s="47" t="s">
        <v>101</v>
      </c>
      <c r="BK112" s="47">
        <v>1</v>
      </c>
      <c r="BL112" s="47" t="s">
        <v>101</v>
      </c>
      <c r="BM112" s="47" t="s">
        <v>101</v>
      </c>
      <c r="BN112" s="47" t="s">
        <v>101</v>
      </c>
      <c r="BO112" s="47" t="s">
        <v>101</v>
      </c>
      <c r="BP112" s="47" t="s">
        <v>101</v>
      </c>
      <c r="BQ112" s="47" t="s">
        <v>101</v>
      </c>
      <c r="BR112" s="47" t="s">
        <v>101</v>
      </c>
      <c r="BS112" s="47" t="s">
        <v>101</v>
      </c>
      <c r="BT112" s="47" t="s">
        <v>101</v>
      </c>
      <c r="BU112" s="47" t="s">
        <v>101</v>
      </c>
      <c r="BV112" s="47" t="s">
        <v>101</v>
      </c>
      <c r="BW112" s="47" t="s">
        <v>101</v>
      </c>
      <c r="BX112" s="47">
        <v>1</v>
      </c>
      <c r="BY112" s="47" t="s">
        <v>101</v>
      </c>
    </row>
    <row r="113" spans="1:77" ht="21" x14ac:dyDescent="0.35">
      <c r="A113">
        <v>1265</v>
      </c>
      <c r="B113" s="80" t="s">
        <v>96</v>
      </c>
      <c r="C113" s="25" t="str">
        <f>VLOOKUP($A113,'[1]LISTA DO OPZ'!$A$4:$Z$934,3,FALSE)</f>
        <v>Częstochowska</v>
      </c>
      <c r="D113" s="25" t="str">
        <f>VLOOKUP($A113,'[1]LISTA DO OPZ'!$A$4:$Z$934,2,FALSE)</f>
        <v>Białobrzeska</v>
      </c>
      <c r="E113" s="25" t="str">
        <f>VLOOKUP($A113,'[1]LISTA DO OPZ'!$A$4:$Z$934,4,FALSE)</f>
        <v>gminna</v>
      </c>
      <c r="F113" s="25" t="str">
        <f>VLOOKUP($A113,'[1]LISTA DO OPZ'!$A$4:$Z$934,6,FALSE)</f>
        <v>2</v>
      </c>
      <c r="G113" s="25" t="str">
        <f>VLOOKUP($A113,'[1]LISTA DO OPZ'!$A$4:$Z$934,5,FALSE)</f>
        <v>przez Częstochowską E</v>
      </c>
      <c r="H113" s="25" t="str">
        <f>VLOOKUP($A113,'[1]LISTA DO OPZ'!$A$4:$Z$934,7,FALSE)</f>
        <v>Ochota</v>
      </c>
      <c r="I113" s="25" t="str">
        <f>VLOOKUP($A113,'[1]LISTA DO OPZ'!$A$4:$Z$934,14,FALSE)</f>
        <v>52.2156591, 20.9756496</v>
      </c>
      <c r="J113" s="32">
        <f t="shared" si="2"/>
        <v>1265</v>
      </c>
      <c r="K113" s="34">
        <f t="shared" si="3"/>
        <v>1265</v>
      </c>
      <c r="L113" s="89">
        <v>28</v>
      </c>
      <c r="M113" s="47">
        <v>42</v>
      </c>
      <c r="N113" s="47">
        <v>93</v>
      </c>
      <c r="O113" s="47">
        <v>20</v>
      </c>
      <c r="P113" s="47">
        <v>13</v>
      </c>
      <c r="Q113" s="47">
        <v>169</v>
      </c>
      <c r="R113" s="47" t="s">
        <v>101</v>
      </c>
      <c r="S113" s="47" t="s">
        <v>101</v>
      </c>
      <c r="T113" s="47">
        <v>1</v>
      </c>
      <c r="U113" s="47" t="s">
        <v>101</v>
      </c>
      <c r="V113" s="47" t="s">
        <v>101</v>
      </c>
      <c r="W113" s="47" t="s">
        <v>101</v>
      </c>
      <c r="X113" s="47" t="s">
        <v>101</v>
      </c>
      <c r="Y113" s="47" t="s">
        <v>101</v>
      </c>
      <c r="Z113" s="47" t="s">
        <v>101</v>
      </c>
      <c r="AA113" s="47" t="s">
        <v>101</v>
      </c>
      <c r="AB113" s="47" t="s">
        <v>101</v>
      </c>
      <c r="AC113" s="47" t="s">
        <v>101</v>
      </c>
      <c r="AD113" s="47" t="s">
        <v>101</v>
      </c>
      <c r="AE113" s="47" t="s">
        <v>101</v>
      </c>
      <c r="AF113" s="47" t="s">
        <v>101</v>
      </c>
      <c r="AG113" s="47" t="s">
        <v>101</v>
      </c>
      <c r="AH113" s="47" t="s">
        <v>101</v>
      </c>
      <c r="AI113" s="47" t="s">
        <v>101</v>
      </c>
      <c r="AJ113" s="47" t="s">
        <v>101</v>
      </c>
      <c r="AK113" s="47" t="s">
        <v>101</v>
      </c>
      <c r="AL113" s="47" t="s">
        <v>101</v>
      </c>
      <c r="AM113" s="47" t="s">
        <v>101</v>
      </c>
      <c r="AN113" s="47" t="s">
        <v>101</v>
      </c>
      <c r="AO113" s="47">
        <v>1</v>
      </c>
      <c r="AP113" s="47" t="s">
        <v>101</v>
      </c>
      <c r="AQ113" s="47" t="s">
        <v>101</v>
      </c>
      <c r="AR113" s="47" t="s">
        <v>101</v>
      </c>
      <c r="AS113" s="47" t="s">
        <v>101</v>
      </c>
      <c r="AT113" s="47">
        <v>1</v>
      </c>
      <c r="AU113" s="47" t="s">
        <v>101</v>
      </c>
      <c r="AV113" s="87">
        <v>2</v>
      </c>
      <c r="AW113" s="47" t="s">
        <v>101</v>
      </c>
      <c r="AX113" s="47" t="s">
        <v>101</v>
      </c>
      <c r="AY113" s="47">
        <v>1</v>
      </c>
      <c r="AZ113" s="47">
        <v>1</v>
      </c>
      <c r="BA113" s="47" t="s">
        <v>101</v>
      </c>
      <c r="BB113" s="47" t="s">
        <v>101</v>
      </c>
      <c r="BC113" s="47" t="s">
        <v>101</v>
      </c>
      <c r="BD113" s="47" t="s">
        <v>101</v>
      </c>
      <c r="BE113" s="47" t="s">
        <v>101</v>
      </c>
      <c r="BF113" s="47" t="s">
        <v>101</v>
      </c>
      <c r="BG113" s="47" t="s">
        <v>101</v>
      </c>
      <c r="BH113" s="47" t="s">
        <v>101</v>
      </c>
      <c r="BI113" s="47" t="s">
        <v>101</v>
      </c>
      <c r="BJ113" s="47" t="s">
        <v>101</v>
      </c>
      <c r="BK113" s="47" t="s">
        <v>101</v>
      </c>
      <c r="BL113" s="47" t="s">
        <v>101</v>
      </c>
      <c r="BM113" s="47" t="s">
        <v>101</v>
      </c>
      <c r="BN113" s="47" t="s">
        <v>101</v>
      </c>
      <c r="BO113" s="47" t="s">
        <v>101</v>
      </c>
      <c r="BP113" s="47">
        <v>1</v>
      </c>
      <c r="BQ113" s="47" t="s">
        <v>101</v>
      </c>
      <c r="BR113" s="47" t="s">
        <v>101</v>
      </c>
      <c r="BS113" s="47" t="s">
        <v>101</v>
      </c>
      <c r="BT113" s="47" t="s">
        <v>101</v>
      </c>
      <c r="BU113" s="47" t="s">
        <v>101</v>
      </c>
      <c r="BV113" s="47" t="s">
        <v>101</v>
      </c>
      <c r="BW113" s="47" t="s">
        <v>101</v>
      </c>
      <c r="BX113" s="47">
        <v>1</v>
      </c>
      <c r="BY113" s="47" t="s">
        <v>101</v>
      </c>
    </row>
    <row r="114" spans="1:77" ht="21" x14ac:dyDescent="0.35">
      <c r="A114">
        <v>1266</v>
      </c>
      <c r="B114" s="80" t="s">
        <v>96</v>
      </c>
      <c r="C114" s="25" t="str">
        <f>VLOOKUP($A114,'[1]LISTA DO OPZ'!$A$4:$Z$934,3,FALSE)</f>
        <v>Częstochowska</v>
      </c>
      <c r="D114" s="25" t="str">
        <f>VLOOKUP($A114,'[1]LISTA DO OPZ'!$A$4:$Z$934,2,FALSE)</f>
        <v>Białobrzeska</v>
      </c>
      <c r="E114" s="25" t="str">
        <f>VLOOKUP($A114,'[1]LISTA DO OPZ'!$A$4:$Z$934,4,FALSE)</f>
        <v>gminna</v>
      </c>
      <c r="F114" s="25" t="str">
        <f>VLOOKUP($A114,'[1]LISTA DO OPZ'!$A$4:$Z$934,6,FALSE)</f>
        <v>1</v>
      </c>
      <c r="G114" s="25" t="str">
        <f>VLOOKUP($A114,'[1]LISTA DO OPZ'!$A$4:$Z$934,5,FALSE)</f>
        <v>przez Częstochowską W</v>
      </c>
      <c r="H114" s="25" t="str">
        <f>VLOOKUP($A114,'[1]LISTA DO OPZ'!$A$4:$Z$934,7,FALSE)</f>
        <v>Ochota</v>
      </c>
      <c r="I114" s="25" t="str">
        <f>VLOOKUP($A114,'[1]LISTA DO OPZ'!$A$4:$Z$934,14,FALSE)</f>
        <v>52.2156237, 20.9753332</v>
      </c>
      <c r="J114" s="32">
        <f t="shared" si="2"/>
        <v>1266</v>
      </c>
      <c r="K114" s="34">
        <f t="shared" si="3"/>
        <v>1266</v>
      </c>
      <c r="L114" s="89">
        <v>151</v>
      </c>
      <c r="M114" s="47">
        <v>29</v>
      </c>
      <c r="N114" s="47">
        <v>70</v>
      </c>
      <c r="O114" s="47">
        <v>12</v>
      </c>
      <c r="P114" s="47">
        <v>2</v>
      </c>
      <c r="Q114" s="47">
        <v>113</v>
      </c>
      <c r="R114" s="47" t="s">
        <v>101</v>
      </c>
      <c r="S114" s="47" t="s">
        <v>101</v>
      </c>
      <c r="T114" s="47">
        <v>1</v>
      </c>
      <c r="U114" s="47" t="s">
        <v>101</v>
      </c>
      <c r="V114" s="47" t="s">
        <v>101</v>
      </c>
      <c r="W114" s="47" t="s">
        <v>101</v>
      </c>
      <c r="X114" s="47">
        <v>1</v>
      </c>
      <c r="Y114" s="47" t="s">
        <v>101</v>
      </c>
      <c r="Z114" s="47" t="s">
        <v>101</v>
      </c>
      <c r="AA114" s="47" t="s">
        <v>101</v>
      </c>
      <c r="AB114" s="47" t="s">
        <v>101</v>
      </c>
      <c r="AC114" s="47" t="s">
        <v>101</v>
      </c>
      <c r="AD114" s="47" t="s">
        <v>101</v>
      </c>
      <c r="AE114" s="47" t="s">
        <v>101</v>
      </c>
      <c r="AF114" s="47" t="s">
        <v>101</v>
      </c>
      <c r="AG114" s="47" t="s">
        <v>101</v>
      </c>
      <c r="AH114" s="47" t="s">
        <v>101</v>
      </c>
      <c r="AI114" s="47" t="s">
        <v>101</v>
      </c>
      <c r="AJ114" s="47" t="s">
        <v>101</v>
      </c>
      <c r="AK114" s="47" t="s">
        <v>101</v>
      </c>
      <c r="AL114" s="47" t="s">
        <v>101</v>
      </c>
      <c r="AM114" s="47" t="s">
        <v>101</v>
      </c>
      <c r="AN114" s="47" t="s">
        <v>101</v>
      </c>
      <c r="AO114" s="47">
        <v>1</v>
      </c>
      <c r="AP114" s="47" t="s">
        <v>101</v>
      </c>
      <c r="AQ114" s="47" t="s">
        <v>101</v>
      </c>
      <c r="AR114" s="47" t="s">
        <v>101</v>
      </c>
      <c r="AS114" s="47" t="s">
        <v>101</v>
      </c>
      <c r="AT114" s="47">
        <v>1</v>
      </c>
      <c r="AU114" s="47" t="s">
        <v>101</v>
      </c>
      <c r="AV114" s="87">
        <v>2</v>
      </c>
      <c r="AW114" s="47" t="s">
        <v>101</v>
      </c>
      <c r="AX114" s="47" t="s">
        <v>101</v>
      </c>
      <c r="AY114" s="47" t="s">
        <v>101</v>
      </c>
      <c r="AZ114" s="47">
        <v>1</v>
      </c>
      <c r="BA114" s="47" t="s">
        <v>101</v>
      </c>
      <c r="BB114" s="47" t="s">
        <v>101</v>
      </c>
      <c r="BC114" s="47">
        <v>1</v>
      </c>
      <c r="BD114" s="47" t="s">
        <v>101</v>
      </c>
      <c r="BE114" s="47" t="s">
        <v>101</v>
      </c>
      <c r="BF114" s="47" t="s">
        <v>101</v>
      </c>
      <c r="BG114" s="47" t="s">
        <v>101</v>
      </c>
      <c r="BH114" s="47" t="s">
        <v>101</v>
      </c>
      <c r="BI114" s="47" t="s">
        <v>101</v>
      </c>
      <c r="BJ114" s="47" t="s">
        <v>101</v>
      </c>
      <c r="BK114" s="47" t="s">
        <v>101</v>
      </c>
      <c r="BL114" s="47" t="s">
        <v>101</v>
      </c>
      <c r="BM114" s="47" t="s">
        <v>101</v>
      </c>
      <c r="BN114" s="47" t="s">
        <v>101</v>
      </c>
      <c r="BO114" s="47" t="s">
        <v>101</v>
      </c>
      <c r="BP114" s="47">
        <v>1</v>
      </c>
      <c r="BQ114" s="47" t="s">
        <v>101</v>
      </c>
      <c r="BR114" s="47" t="s">
        <v>101</v>
      </c>
      <c r="BS114" s="47" t="s">
        <v>101</v>
      </c>
      <c r="BT114" s="47" t="s">
        <v>101</v>
      </c>
      <c r="BU114" s="47" t="s">
        <v>101</v>
      </c>
      <c r="BV114" s="47" t="s">
        <v>101</v>
      </c>
      <c r="BW114" s="47" t="s">
        <v>101</v>
      </c>
      <c r="BX114" s="47">
        <v>1</v>
      </c>
      <c r="BY114" s="47" t="s">
        <v>101</v>
      </c>
    </row>
    <row r="115" spans="1:77" ht="21" x14ac:dyDescent="0.35">
      <c r="A115">
        <v>1267</v>
      </c>
      <c r="B115" s="80" t="s">
        <v>96</v>
      </c>
      <c r="C115" s="25" t="str">
        <f>VLOOKUP($A115,'[1]LISTA DO OPZ'!$A$4:$Z$934,3,FALSE)</f>
        <v>Rokosowska</v>
      </c>
      <c r="D115" s="25" t="str">
        <f>VLOOKUP($A115,'[1]LISTA DO OPZ'!$A$4:$Z$934,2,FALSE)</f>
        <v>Białobrzeska</v>
      </c>
      <c r="E115" s="25" t="str">
        <f>VLOOKUP($A115,'[1]LISTA DO OPZ'!$A$4:$Z$934,4,FALSE)</f>
        <v>powiatowa</v>
      </c>
      <c r="F115" s="25">
        <f>VLOOKUP($A115,'[1]LISTA DO OPZ'!$A$4:$Z$934,6,FALSE)</f>
        <v>2</v>
      </c>
      <c r="G115" s="25" t="str">
        <f>VLOOKUP($A115,'[1]LISTA DO OPZ'!$A$4:$Z$934,5,FALSE)</f>
        <v>przez Białobrzeską N</v>
      </c>
      <c r="H115" s="25" t="str">
        <f>VLOOKUP($A115,'[1]LISTA DO OPZ'!$A$4:$Z$934,7,FALSE)</f>
        <v>Ochota</v>
      </c>
      <c r="I115" s="25" t="str">
        <f>VLOOKUP($A115,'[1]LISTA DO OPZ'!$A$4:$Z$934,14,FALSE)</f>
        <v>52.2142285, 20.9742697</v>
      </c>
      <c r="J115" s="32">
        <f t="shared" si="2"/>
        <v>1267</v>
      </c>
      <c r="K115" s="34">
        <f t="shared" si="3"/>
        <v>1267</v>
      </c>
      <c r="L115" s="89">
        <v>511</v>
      </c>
      <c r="M115" s="47">
        <v>65</v>
      </c>
      <c r="N115" s="47">
        <v>81</v>
      </c>
      <c r="O115" s="47">
        <v>37</v>
      </c>
      <c r="P115" s="47">
        <v>19</v>
      </c>
      <c r="Q115" s="47">
        <v>202</v>
      </c>
      <c r="R115" s="47" t="s">
        <v>101</v>
      </c>
      <c r="S115" s="47" t="s">
        <v>101</v>
      </c>
      <c r="T115" s="47" t="s">
        <v>101</v>
      </c>
      <c r="U115" s="47" t="s">
        <v>101</v>
      </c>
      <c r="V115" s="47" t="s">
        <v>101</v>
      </c>
      <c r="W115" s="47" t="s">
        <v>101</v>
      </c>
      <c r="X115" s="47" t="s">
        <v>101</v>
      </c>
      <c r="Y115" s="47" t="s">
        <v>101</v>
      </c>
      <c r="Z115" s="47" t="s">
        <v>101</v>
      </c>
      <c r="AA115" s="47" t="s">
        <v>101</v>
      </c>
      <c r="AB115" s="47" t="s">
        <v>101</v>
      </c>
      <c r="AC115" s="47" t="s">
        <v>101</v>
      </c>
      <c r="AD115" s="47" t="s">
        <v>101</v>
      </c>
      <c r="AE115" s="47" t="s">
        <v>101</v>
      </c>
      <c r="AF115" s="47" t="s">
        <v>101</v>
      </c>
      <c r="AG115" s="47" t="s">
        <v>101</v>
      </c>
      <c r="AH115" s="47" t="s">
        <v>101</v>
      </c>
      <c r="AI115" s="47" t="s">
        <v>101</v>
      </c>
      <c r="AJ115" s="47" t="s">
        <v>101</v>
      </c>
      <c r="AK115" s="47" t="s">
        <v>101</v>
      </c>
      <c r="AL115" s="47" t="s">
        <v>101</v>
      </c>
      <c r="AM115" s="47">
        <v>1</v>
      </c>
      <c r="AN115" s="47" t="s">
        <v>101</v>
      </c>
      <c r="AO115" s="47" t="s">
        <v>101</v>
      </c>
      <c r="AP115" s="47" t="s">
        <v>101</v>
      </c>
      <c r="AQ115" s="47" t="s">
        <v>101</v>
      </c>
      <c r="AR115" s="47" t="s">
        <v>101</v>
      </c>
      <c r="AS115" s="47" t="s">
        <v>101</v>
      </c>
      <c r="AT115" s="47">
        <v>1</v>
      </c>
      <c r="AU115" s="47" t="s">
        <v>101</v>
      </c>
      <c r="AV115" s="87">
        <v>3</v>
      </c>
      <c r="AW115" s="47" t="s">
        <v>101</v>
      </c>
      <c r="AX115" s="47" t="s">
        <v>101</v>
      </c>
      <c r="AY115" s="47" t="s">
        <v>101</v>
      </c>
      <c r="AZ115" s="47" t="s">
        <v>101</v>
      </c>
      <c r="BA115" s="47" t="s">
        <v>101</v>
      </c>
      <c r="BB115" s="47" t="s">
        <v>101</v>
      </c>
      <c r="BC115" s="47" t="s">
        <v>101</v>
      </c>
      <c r="BD115" s="47" t="s">
        <v>101</v>
      </c>
      <c r="BE115" s="47" t="s">
        <v>101</v>
      </c>
      <c r="BF115" s="47" t="s">
        <v>101</v>
      </c>
      <c r="BG115" s="47" t="s">
        <v>101</v>
      </c>
      <c r="BH115" s="47" t="s">
        <v>101</v>
      </c>
      <c r="BI115" s="47" t="s">
        <v>101</v>
      </c>
      <c r="BJ115" s="47" t="s">
        <v>101</v>
      </c>
      <c r="BK115" s="47" t="s">
        <v>101</v>
      </c>
      <c r="BL115" s="47" t="s">
        <v>101</v>
      </c>
      <c r="BM115" s="47" t="s">
        <v>101</v>
      </c>
      <c r="BN115" s="47">
        <v>1</v>
      </c>
      <c r="BO115" s="47">
        <v>1</v>
      </c>
      <c r="BP115" s="47" t="s">
        <v>101</v>
      </c>
      <c r="BQ115" s="47" t="s">
        <v>101</v>
      </c>
      <c r="BR115" s="47" t="s">
        <v>101</v>
      </c>
      <c r="BS115" s="47" t="s">
        <v>101</v>
      </c>
      <c r="BT115" s="47" t="s">
        <v>101</v>
      </c>
      <c r="BU115" s="47" t="s">
        <v>101</v>
      </c>
      <c r="BV115" s="47" t="s">
        <v>101</v>
      </c>
      <c r="BW115" s="47" t="s">
        <v>101</v>
      </c>
      <c r="BX115" s="47">
        <v>1</v>
      </c>
      <c r="BY115" s="47" t="s">
        <v>101</v>
      </c>
    </row>
    <row r="116" spans="1:77" ht="21" x14ac:dyDescent="0.35">
      <c r="A116">
        <v>1268</v>
      </c>
      <c r="B116" s="80" t="s">
        <v>96</v>
      </c>
      <c r="C116" s="25" t="str">
        <f>VLOOKUP($A116,'[1]LISTA DO OPZ'!$A$4:$Z$934,3,FALSE)</f>
        <v>Rokosowska</v>
      </c>
      <c r="D116" s="25" t="str">
        <f>VLOOKUP($A116,'[1]LISTA DO OPZ'!$A$4:$Z$934,2,FALSE)</f>
        <v>Białobrzeska</v>
      </c>
      <c r="E116" s="25" t="str">
        <f>VLOOKUP($A116,'[1]LISTA DO OPZ'!$A$4:$Z$934,4,FALSE)</f>
        <v>powiatowa</v>
      </c>
      <c r="F116" s="25">
        <f>VLOOKUP($A116,'[1]LISTA DO OPZ'!$A$4:$Z$934,6,FALSE)</f>
        <v>2</v>
      </c>
      <c r="G116" s="25" t="str">
        <f>VLOOKUP($A116,'[1]LISTA DO OPZ'!$A$4:$Z$934,5,FALSE)</f>
        <v>przez Białobrzeską S</v>
      </c>
      <c r="H116" s="25" t="str">
        <f>VLOOKUP($A116,'[1]LISTA DO OPZ'!$A$4:$Z$934,7,FALSE)</f>
        <v>Ochota</v>
      </c>
      <c r="I116" s="25" t="str">
        <f>VLOOKUP($A116,'[1]LISTA DO OPZ'!$A$4:$Z$934,14,FALSE)</f>
        <v>52.2141513, 20.974161</v>
      </c>
      <c r="J116" s="32">
        <f t="shared" si="2"/>
        <v>1268</v>
      </c>
      <c r="K116" s="34">
        <f t="shared" si="3"/>
        <v>1268</v>
      </c>
      <c r="L116" s="89">
        <v>511</v>
      </c>
      <c r="M116" s="47">
        <v>79</v>
      </c>
      <c r="N116" s="47">
        <v>123</v>
      </c>
      <c r="O116" s="47">
        <v>58</v>
      </c>
      <c r="P116" s="47">
        <v>8</v>
      </c>
      <c r="Q116" s="47">
        <v>267</v>
      </c>
      <c r="R116" s="47" t="s">
        <v>101</v>
      </c>
      <c r="S116" s="47" t="s">
        <v>101</v>
      </c>
      <c r="T116" s="47" t="s">
        <v>101</v>
      </c>
      <c r="U116" s="47" t="s">
        <v>101</v>
      </c>
      <c r="V116" s="47" t="s">
        <v>101</v>
      </c>
      <c r="W116" s="47" t="s">
        <v>101</v>
      </c>
      <c r="X116" s="47">
        <v>1</v>
      </c>
      <c r="Y116" s="47" t="s">
        <v>101</v>
      </c>
      <c r="Z116" s="47" t="s">
        <v>101</v>
      </c>
      <c r="AA116" s="47" t="s">
        <v>101</v>
      </c>
      <c r="AB116" s="47" t="s">
        <v>101</v>
      </c>
      <c r="AC116" s="47" t="s">
        <v>101</v>
      </c>
      <c r="AD116" s="47" t="s">
        <v>101</v>
      </c>
      <c r="AE116" s="47" t="s">
        <v>101</v>
      </c>
      <c r="AF116" s="47" t="s">
        <v>101</v>
      </c>
      <c r="AG116" s="47" t="s">
        <v>101</v>
      </c>
      <c r="AH116" s="47" t="s">
        <v>101</v>
      </c>
      <c r="AI116" s="47" t="s">
        <v>101</v>
      </c>
      <c r="AJ116" s="47" t="s">
        <v>101</v>
      </c>
      <c r="AK116" s="47" t="s">
        <v>101</v>
      </c>
      <c r="AL116" s="47" t="s">
        <v>101</v>
      </c>
      <c r="AM116" s="47" t="s">
        <v>101</v>
      </c>
      <c r="AN116" s="47" t="s">
        <v>101</v>
      </c>
      <c r="AO116" s="47" t="s">
        <v>101</v>
      </c>
      <c r="AP116" s="47" t="s">
        <v>101</v>
      </c>
      <c r="AQ116" s="47" t="s">
        <v>101</v>
      </c>
      <c r="AR116" s="47" t="s">
        <v>101</v>
      </c>
      <c r="AS116" s="47" t="s">
        <v>101</v>
      </c>
      <c r="AT116" s="47">
        <v>1</v>
      </c>
      <c r="AU116" s="47" t="s">
        <v>101</v>
      </c>
      <c r="AV116" s="87">
        <v>3</v>
      </c>
      <c r="AW116" s="47" t="s">
        <v>101</v>
      </c>
      <c r="AX116" s="47" t="s">
        <v>101</v>
      </c>
      <c r="AY116" s="47" t="s">
        <v>101</v>
      </c>
      <c r="AZ116" s="47" t="s">
        <v>101</v>
      </c>
      <c r="BA116" s="47" t="s">
        <v>101</v>
      </c>
      <c r="BB116" s="47" t="s">
        <v>101</v>
      </c>
      <c r="BC116" s="47">
        <v>1</v>
      </c>
      <c r="BD116" s="47" t="s">
        <v>101</v>
      </c>
      <c r="BE116" s="47" t="s">
        <v>101</v>
      </c>
      <c r="BF116" s="47" t="s">
        <v>101</v>
      </c>
      <c r="BG116" s="47" t="s">
        <v>101</v>
      </c>
      <c r="BH116" s="47" t="s">
        <v>101</v>
      </c>
      <c r="BI116" s="47" t="s">
        <v>101</v>
      </c>
      <c r="BJ116" s="47" t="s">
        <v>101</v>
      </c>
      <c r="BK116" s="47" t="s">
        <v>101</v>
      </c>
      <c r="BL116" s="47" t="s">
        <v>101</v>
      </c>
      <c r="BM116" s="47" t="s">
        <v>101</v>
      </c>
      <c r="BN116" s="47" t="s">
        <v>101</v>
      </c>
      <c r="BO116" s="47" t="s">
        <v>101</v>
      </c>
      <c r="BP116" s="47" t="s">
        <v>101</v>
      </c>
      <c r="BQ116" s="47" t="s">
        <v>101</v>
      </c>
      <c r="BR116" s="47" t="s">
        <v>101</v>
      </c>
      <c r="BS116" s="47" t="s">
        <v>101</v>
      </c>
      <c r="BT116" s="47" t="s">
        <v>101</v>
      </c>
      <c r="BU116" s="47" t="s">
        <v>101</v>
      </c>
      <c r="BV116" s="47" t="s">
        <v>101</v>
      </c>
      <c r="BW116" s="47" t="s">
        <v>101</v>
      </c>
      <c r="BX116" s="47">
        <v>1</v>
      </c>
      <c r="BY116" s="47" t="s">
        <v>101</v>
      </c>
    </row>
    <row r="117" spans="1:77" ht="21" x14ac:dyDescent="0.35">
      <c r="A117">
        <v>1269</v>
      </c>
      <c r="B117" s="80" t="s">
        <v>96</v>
      </c>
      <c r="C117" s="25" t="str">
        <f>VLOOKUP($A117,'[1]LISTA DO OPZ'!$A$4:$Z$934,3,FALSE)</f>
        <v>Rokosowska</v>
      </c>
      <c r="D117" s="25" t="str">
        <f>VLOOKUP($A117,'[1]LISTA DO OPZ'!$A$4:$Z$934,2,FALSE)</f>
        <v>Białobrzeska</v>
      </c>
      <c r="E117" s="25" t="str">
        <f>VLOOKUP($A117,'[1]LISTA DO OPZ'!$A$4:$Z$934,4,FALSE)</f>
        <v>gminna</v>
      </c>
      <c r="F117" s="25">
        <f>VLOOKUP($A117,'[1]LISTA DO OPZ'!$A$4:$Z$934,6,FALSE)</f>
        <v>1</v>
      </c>
      <c r="G117" s="25" t="str">
        <f>VLOOKUP($A117,'[1]LISTA DO OPZ'!$A$4:$Z$934,5,FALSE)</f>
        <v>przez Rokosowską E</v>
      </c>
      <c r="H117" s="25" t="str">
        <f>VLOOKUP($A117,'[1]LISTA DO OPZ'!$A$4:$Z$934,7,FALSE)</f>
        <v>Ochota</v>
      </c>
      <c r="I117" s="25" t="str">
        <f>VLOOKUP($A117,'[1]LISTA DO OPZ'!$A$4:$Z$934,14,FALSE)</f>
        <v>52.214166, 20.9743313</v>
      </c>
      <c r="J117" s="32">
        <f t="shared" si="2"/>
        <v>1269</v>
      </c>
      <c r="K117" s="34">
        <f t="shared" si="3"/>
        <v>1269</v>
      </c>
      <c r="L117" s="89">
        <v>0</v>
      </c>
      <c r="M117" s="47">
        <v>42</v>
      </c>
      <c r="N117" s="47">
        <v>108</v>
      </c>
      <c r="O117" s="47">
        <v>42</v>
      </c>
      <c r="P117" s="47">
        <v>6</v>
      </c>
      <c r="Q117" s="47">
        <v>198</v>
      </c>
      <c r="R117" s="47">
        <v>1</v>
      </c>
      <c r="S117" s="47" t="s">
        <v>101</v>
      </c>
      <c r="T117" s="47">
        <v>1</v>
      </c>
      <c r="U117" s="47" t="s">
        <v>101</v>
      </c>
      <c r="V117" s="47" t="s">
        <v>101</v>
      </c>
      <c r="W117" s="47" t="s">
        <v>101</v>
      </c>
      <c r="X117" s="47" t="s">
        <v>101</v>
      </c>
      <c r="Y117" s="47" t="s">
        <v>101</v>
      </c>
      <c r="Z117" s="47" t="s">
        <v>101</v>
      </c>
      <c r="AA117" s="47" t="s">
        <v>101</v>
      </c>
      <c r="AB117" s="47" t="s">
        <v>101</v>
      </c>
      <c r="AC117" s="47" t="s">
        <v>101</v>
      </c>
      <c r="AD117" s="47" t="s">
        <v>101</v>
      </c>
      <c r="AE117" s="47" t="s">
        <v>101</v>
      </c>
      <c r="AF117" s="47" t="s">
        <v>101</v>
      </c>
      <c r="AG117" s="47" t="s">
        <v>101</v>
      </c>
      <c r="AH117" s="47" t="s">
        <v>101</v>
      </c>
      <c r="AI117" s="47" t="s">
        <v>101</v>
      </c>
      <c r="AJ117" s="47" t="s">
        <v>101</v>
      </c>
      <c r="AK117" s="47" t="s">
        <v>101</v>
      </c>
      <c r="AL117" s="47" t="s">
        <v>101</v>
      </c>
      <c r="AM117" s="47" t="s">
        <v>101</v>
      </c>
      <c r="AN117" s="47" t="s">
        <v>101</v>
      </c>
      <c r="AO117" s="47" t="s">
        <v>101</v>
      </c>
      <c r="AP117" s="47" t="s">
        <v>101</v>
      </c>
      <c r="AQ117" s="47" t="s">
        <v>101</v>
      </c>
      <c r="AR117" s="47" t="s">
        <v>101</v>
      </c>
      <c r="AS117" s="47" t="s">
        <v>101</v>
      </c>
      <c r="AT117" s="47" t="s">
        <v>101</v>
      </c>
      <c r="AU117" s="47" t="s">
        <v>101</v>
      </c>
      <c r="AV117" s="87">
        <v>3</v>
      </c>
      <c r="AW117" s="47">
        <v>1</v>
      </c>
      <c r="AX117" s="47" t="s">
        <v>101</v>
      </c>
      <c r="AY117" s="47" t="s">
        <v>101</v>
      </c>
      <c r="AZ117" s="47">
        <v>1</v>
      </c>
      <c r="BA117" s="47" t="s">
        <v>101</v>
      </c>
      <c r="BB117" s="47" t="s">
        <v>101</v>
      </c>
      <c r="BC117" s="47" t="s">
        <v>101</v>
      </c>
      <c r="BD117" s="47" t="s">
        <v>101</v>
      </c>
      <c r="BE117" s="47" t="s">
        <v>101</v>
      </c>
      <c r="BF117" s="47" t="s">
        <v>101</v>
      </c>
      <c r="BG117" s="47" t="s">
        <v>101</v>
      </c>
      <c r="BH117" s="47" t="s">
        <v>101</v>
      </c>
      <c r="BI117" s="47" t="s">
        <v>101</v>
      </c>
      <c r="BJ117" s="47" t="s">
        <v>101</v>
      </c>
      <c r="BK117" s="47" t="s">
        <v>101</v>
      </c>
      <c r="BL117" s="47" t="s">
        <v>101</v>
      </c>
      <c r="BM117" s="47" t="s">
        <v>101</v>
      </c>
      <c r="BN117" s="47" t="s">
        <v>101</v>
      </c>
      <c r="BO117" s="47" t="s">
        <v>101</v>
      </c>
      <c r="BP117" s="47" t="s">
        <v>101</v>
      </c>
      <c r="BQ117" s="47" t="s">
        <v>101</v>
      </c>
      <c r="BR117" s="47" t="s">
        <v>101</v>
      </c>
      <c r="BS117" s="47" t="s">
        <v>101</v>
      </c>
      <c r="BT117" s="47" t="s">
        <v>101</v>
      </c>
      <c r="BU117" s="47" t="s">
        <v>101</v>
      </c>
      <c r="BV117" s="47" t="s">
        <v>101</v>
      </c>
      <c r="BW117" s="47" t="s">
        <v>101</v>
      </c>
      <c r="BX117" s="47" t="s">
        <v>101</v>
      </c>
      <c r="BY117" s="47" t="s">
        <v>101</v>
      </c>
    </row>
    <row r="118" spans="1:77" ht="21" x14ac:dyDescent="0.35">
      <c r="A118">
        <v>1270</v>
      </c>
      <c r="B118" s="80" t="s">
        <v>96</v>
      </c>
      <c r="C118" s="25" t="str">
        <f>VLOOKUP($A118,'[1]LISTA DO OPZ'!$A$4:$Z$934,3,FALSE)</f>
        <v>Rokosowska</v>
      </c>
      <c r="D118" s="25" t="str">
        <f>VLOOKUP($A118,'[1]LISTA DO OPZ'!$A$4:$Z$934,2,FALSE)</f>
        <v>Białobrzeska</v>
      </c>
      <c r="E118" s="25" t="str">
        <f>VLOOKUP($A118,'[1]LISTA DO OPZ'!$A$4:$Z$934,4,FALSE)</f>
        <v>gminna</v>
      </c>
      <c r="F118" s="25">
        <f>VLOOKUP($A118,'[1]LISTA DO OPZ'!$A$4:$Z$934,6,FALSE)</f>
        <v>1</v>
      </c>
      <c r="G118" s="25" t="str">
        <f>VLOOKUP($A118,'[1]LISTA DO OPZ'!$A$4:$Z$934,5,FALSE)</f>
        <v>przez Rokosowską W</v>
      </c>
      <c r="H118" s="25" t="str">
        <f>VLOOKUP($A118,'[1]LISTA DO OPZ'!$A$4:$Z$934,7,FALSE)</f>
        <v>Ochota</v>
      </c>
      <c r="I118" s="25" t="str">
        <f>VLOOKUP($A118,'[1]LISTA DO OPZ'!$A$4:$Z$934,14,FALSE)</f>
        <v>52.2142277, 20.974149</v>
      </c>
      <c r="J118" s="32">
        <f t="shared" si="2"/>
        <v>1270</v>
      </c>
      <c r="K118" s="34">
        <f t="shared" si="3"/>
        <v>1270</v>
      </c>
      <c r="L118" s="89">
        <v>0</v>
      </c>
      <c r="M118" s="47">
        <v>34</v>
      </c>
      <c r="N118" s="47">
        <v>85</v>
      </c>
      <c r="O118" s="47">
        <v>6</v>
      </c>
      <c r="P118" s="47">
        <v>11</v>
      </c>
      <c r="Q118" s="47">
        <v>136</v>
      </c>
      <c r="R118" s="47" t="s">
        <v>101</v>
      </c>
      <c r="S118" s="47" t="s">
        <v>101</v>
      </c>
      <c r="T118" s="47" t="s">
        <v>101</v>
      </c>
      <c r="U118" s="47" t="s">
        <v>101</v>
      </c>
      <c r="V118" s="47" t="s">
        <v>101</v>
      </c>
      <c r="W118" s="47" t="s">
        <v>101</v>
      </c>
      <c r="X118" s="47" t="s">
        <v>101</v>
      </c>
      <c r="Y118" s="47" t="s">
        <v>101</v>
      </c>
      <c r="Z118" s="47" t="s">
        <v>101</v>
      </c>
      <c r="AA118" s="47" t="s">
        <v>101</v>
      </c>
      <c r="AB118" s="47" t="s">
        <v>101</v>
      </c>
      <c r="AC118" s="47" t="s">
        <v>101</v>
      </c>
      <c r="AD118" s="47" t="s">
        <v>101</v>
      </c>
      <c r="AE118" s="47" t="s">
        <v>101</v>
      </c>
      <c r="AF118" s="47" t="s">
        <v>101</v>
      </c>
      <c r="AG118" s="47" t="s">
        <v>101</v>
      </c>
      <c r="AH118" s="47" t="s">
        <v>101</v>
      </c>
      <c r="AI118" s="47" t="s">
        <v>101</v>
      </c>
      <c r="AJ118" s="47" t="s">
        <v>101</v>
      </c>
      <c r="AK118" s="47" t="s">
        <v>101</v>
      </c>
      <c r="AL118" s="47" t="s">
        <v>101</v>
      </c>
      <c r="AM118" s="47" t="s">
        <v>101</v>
      </c>
      <c r="AN118" s="47" t="s">
        <v>101</v>
      </c>
      <c r="AO118" s="47" t="s">
        <v>101</v>
      </c>
      <c r="AP118" s="47" t="s">
        <v>101</v>
      </c>
      <c r="AQ118" s="47" t="s">
        <v>101</v>
      </c>
      <c r="AR118" s="47" t="s">
        <v>101</v>
      </c>
      <c r="AS118" s="47" t="s">
        <v>101</v>
      </c>
      <c r="AT118" s="47">
        <v>1</v>
      </c>
      <c r="AU118" s="47" t="s">
        <v>101</v>
      </c>
      <c r="AV118" s="87">
        <v>3</v>
      </c>
      <c r="AW118" s="47" t="s">
        <v>101</v>
      </c>
      <c r="AX118" s="47" t="s">
        <v>101</v>
      </c>
      <c r="AY118" s="47" t="s">
        <v>101</v>
      </c>
      <c r="AZ118" s="47" t="s">
        <v>101</v>
      </c>
      <c r="BA118" s="47" t="s">
        <v>101</v>
      </c>
      <c r="BB118" s="47" t="s">
        <v>101</v>
      </c>
      <c r="BC118" s="47" t="s">
        <v>101</v>
      </c>
      <c r="BD118" s="47" t="s">
        <v>101</v>
      </c>
      <c r="BE118" s="47" t="s">
        <v>101</v>
      </c>
      <c r="BF118" s="47" t="s">
        <v>101</v>
      </c>
      <c r="BG118" s="47" t="s">
        <v>101</v>
      </c>
      <c r="BH118" s="47" t="s">
        <v>101</v>
      </c>
      <c r="BI118" s="47" t="s">
        <v>101</v>
      </c>
      <c r="BJ118" s="47" t="s">
        <v>101</v>
      </c>
      <c r="BK118" s="47" t="s">
        <v>101</v>
      </c>
      <c r="BL118" s="47" t="s">
        <v>101</v>
      </c>
      <c r="BM118" s="47" t="s">
        <v>101</v>
      </c>
      <c r="BN118" s="47" t="s">
        <v>101</v>
      </c>
      <c r="BO118" s="47" t="s">
        <v>101</v>
      </c>
      <c r="BP118" s="47" t="s">
        <v>101</v>
      </c>
      <c r="BQ118" s="47" t="s">
        <v>101</v>
      </c>
      <c r="BR118" s="47" t="s">
        <v>101</v>
      </c>
      <c r="BS118" s="47" t="s">
        <v>101</v>
      </c>
      <c r="BT118" s="47" t="s">
        <v>101</v>
      </c>
      <c r="BU118" s="47" t="s">
        <v>101</v>
      </c>
      <c r="BV118" s="47" t="s">
        <v>101</v>
      </c>
      <c r="BW118" s="47" t="s">
        <v>101</v>
      </c>
      <c r="BX118" s="47">
        <v>1</v>
      </c>
      <c r="BY118" s="47" t="s">
        <v>101</v>
      </c>
    </row>
    <row r="119" spans="1:77" ht="21" x14ac:dyDescent="0.35">
      <c r="A119">
        <v>1271</v>
      </c>
      <c r="B119" s="80" t="s">
        <v>96</v>
      </c>
      <c r="C119" s="25" t="str">
        <f>VLOOKUP($A119,'[1]LISTA DO OPZ'!$A$4:$Z$934,3,FALSE)</f>
        <v>Siewierska</v>
      </c>
      <c r="D119" s="25" t="str">
        <f>VLOOKUP($A119,'[1]LISTA DO OPZ'!$A$4:$Z$934,2,FALSE)</f>
        <v>Białobrzeska</v>
      </c>
      <c r="E119" s="25" t="str">
        <f>VLOOKUP($A119,'[1]LISTA DO OPZ'!$A$4:$Z$934,4,FALSE)</f>
        <v>gminna</v>
      </c>
      <c r="F119" s="25">
        <f>VLOOKUP($A119,'[1]LISTA DO OPZ'!$A$4:$Z$934,6,FALSE)</f>
        <v>1</v>
      </c>
      <c r="G119" s="25" t="str">
        <f>VLOOKUP($A119,'[1]LISTA DO OPZ'!$A$4:$Z$934,5,FALSE)</f>
        <v>przez Siewierską</v>
      </c>
      <c r="H119" s="25" t="str">
        <f>VLOOKUP($A119,'[1]LISTA DO OPZ'!$A$4:$Z$934,7,FALSE)</f>
        <v>Ochota</v>
      </c>
      <c r="I119" s="25" t="str">
        <f>VLOOKUP($A119,'[1]LISTA DO OPZ'!$A$4:$Z$934,14,FALSE)</f>
        <v>52.2136114, 20.9738499</v>
      </c>
      <c r="J119" s="32">
        <f t="shared" si="2"/>
        <v>1271</v>
      </c>
      <c r="K119" s="34">
        <f t="shared" si="3"/>
        <v>1271</v>
      </c>
      <c r="L119" s="89">
        <v>0</v>
      </c>
      <c r="M119" s="47">
        <v>11</v>
      </c>
      <c r="N119" s="47">
        <v>94</v>
      </c>
      <c r="O119" s="47">
        <v>19</v>
      </c>
      <c r="P119" s="47">
        <v>6</v>
      </c>
      <c r="Q119" s="47">
        <v>131</v>
      </c>
      <c r="R119" s="47">
        <v>1</v>
      </c>
      <c r="S119" s="47">
        <v>1</v>
      </c>
      <c r="T119" s="47" t="s">
        <v>101</v>
      </c>
      <c r="U119" s="47" t="s">
        <v>101</v>
      </c>
      <c r="V119" s="47" t="s">
        <v>101</v>
      </c>
      <c r="W119" s="47" t="s">
        <v>101</v>
      </c>
      <c r="X119" s="47" t="s">
        <v>101</v>
      </c>
      <c r="Y119" s="47" t="s">
        <v>101</v>
      </c>
      <c r="Z119" s="47" t="s">
        <v>101</v>
      </c>
      <c r="AA119" s="47" t="s">
        <v>101</v>
      </c>
      <c r="AB119" s="47" t="s">
        <v>101</v>
      </c>
      <c r="AC119" s="47" t="s">
        <v>101</v>
      </c>
      <c r="AD119" s="47" t="s">
        <v>101</v>
      </c>
      <c r="AE119" s="47" t="s">
        <v>101</v>
      </c>
      <c r="AF119" s="47" t="s">
        <v>101</v>
      </c>
      <c r="AG119" s="47" t="s">
        <v>101</v>
      </c>
      <c r="AH119" s="47" t="s">
        <v>101</v>
      </c>
      <c r="AI119" s="47" t="s">
        <v>101</v>
      </c>
      <c r="AJ119" s="47" t="s">
        <v>101</v>
      </c>
      <c r="AK119" s="47" t="s">
        <v>101</v>
      </c>
      <c r="AL119" s="47" t="s">
        <v>101</v>
      </c>
      <c r="AM119" s="47">
        <v>1</v>
      </c>
      <c r="AN119" s="47" t="s">
        <v>101</v>
      </c>
      <c r="AO119" s="47" t="s">
        <v>101</v>
      </c>
      <c r="AP119" s="47" t="s">
        <v>101</v>
      </c>
      <c r="AQ119" s="47" t="s">
        <v>101</v>
      </c>
      <c r="AR119" s="47" t="s">
        <v>101</v>
      </c>
      <c r="AS119" s="47" t="s">
        <v>101</v>
      </c>
      <c r="AT119" s="47" t="s">
        <v>101</v>
      </c>
      <c r="AU119" s="47" t="s">
        <v>101</v>
      </c>
      <c r="AV119" s="87">
        <v>3</v>
      </c>
      <c r="AW119" s="47">
        <v>1</v>
      </c>
      <c r="AX119" s="47">
        <v>1</v>
      </c>
      <c r="AY119" s="47" t="s">
        <v>101</v>
      </c>
      <c r="AZ119" s="47" t="s">
        <v>101</v>
      </c>
      <c r="BA119" s="47" t="s">
        <v>101</v>
      </c>
      <c r="BB119" s="47" t="s">
        <v>101</v>
      </c>
      <c r="BC119" s="47" t="s">
        <v>101</v>
      </c>
      <c r="BD119" s="47" t="s">
        <v>101</v>
      </c>
      <c r="BE119" s="47" t="s">
        <v>101</v>
      </c>
      <c r="BF119" s="47" t="s">
        <v>101</v>
      </c>
      <c r="BG119" s="47" t="s">
        <v>101</v>
      </c>
      <c r="BH119" s="47" t="s">
        <v>101</v>
      </c>
      <c r="BI119" s="47" t="s">
        <v>101</v>
      </c>
      <c r="BJ119" s="47" t="s">
        <v>101</v>
      </c>
      <c r="BK119" s="47" t="s">
        <v>101</v>
      </c>
      <c r="BL119" s="47" t="s">
        <v>101</v>
      </c>
      <c r="BM119" s="47" t="s">
        <v>101</v>
      </c>
      <c r="BN119" s="47">
        <v>1</v>
      </c>
      <c r="BO119" s="47">
        <v>1</v>
      </c>
      <c r="BP119" s="47" t="s">
        <v>101</v>
      </c>
      <c r="BQ119" s="47" t="s">
        <v>101</v>
      </c>
      <c r="BR119" s="47" t="s">
        <v>101</v>
      </c>
      <c r="BS119" s="47" t="s">
        <v>101</v>
      </c>
      <c r="BT119" s="47" t="s">
        <v>101</v>
      </c>
      <c r="BU119" s="47" t="s">
        <v>101</v>
      </c>
      <c r="BV119" s="47" t="s">
        <v>101</v>
      </c>
      <c r="BW119" s="47" t="s">
        <v>101</v>
      </c>
      <c r="BX119" s="47" t="s">
        <v>101</v>
      </c>
      <c r="BY119" s="47" t="s">
        <v>101</v>
      </c>
    </row>
    <row r="120" spans="1:77" ht="21" x14ac:dyDescent="0.35">
      <c r="A120">
        <v>1272</v>
      </c>
      <c r="B120" s="80" t="s">
        <v>96</v>
      </c>
      <c r="C120" s="25" t="str">
        <f>VLOOKUP($A120,'[1]LISTA DO OPZ'!$A$4:$Z$934,3,FALSE)</f>
        <v>Przemyska</v>
      </c>
      <c r="D120" s="25" t="str">
        <f>VLOOKUP($A120,'[1]LISTA DO OPZ'!$A$4:$Z$934,2,FALSE)</f>
        <v>Białobrzeska</v>
      </c>
      <c r="E120" s="25" t="str">
        <f>VLOOKUP($A120,'[1]LISTA DO OPZ'!$A$4:$Z$934,4,FALSE)</f>
        <v>gminna</v>
      </c>
      <c r="F120" s="25">
        <f>VLOOKUP($A120,'[1]LISTA DO OPZ'!$A$4:$Z$934,6,FALSE)</f>
        <v>2</v>
      </c>
      <c r="G120" s="25" t="str">
        <f>VLOOKUP($A120,'[1]LISTA DO OPZ'!$A$4:$Z$934,5,FALSE)</f>
        <v>przez Przemyską</v>
      </c>
      <c r="H120" s="25" t="str">
        <f>VLOOKUP($A120,'[1]LISTA DO OPZ'!$A$4:$Z$934,7,FALSE)</f>
        <v>Ochota</v>
      </c>
      <c r="I120" s="25" t="str">
        <f>VLOOKUP($A120,'[1]LISTA DO OPZ'!$A$4:$Z$934,14,FALSE)</f>
        <v>52.2130814, 20.973406</v>
      </c>
      <c r="J120" s="32">
        <f t="shared" si="2"/>
        <v>1272</v>
      </c>
      <c r="K120" s="34">
        <f t="shared" si="3"/>
        <v>1272</v>
      </c>
      <c r="L120" s="89">
        <v>265</v>
      </c>
      <c r="M120" s="47">
        <v>12</v>
      </c>
      <c r="N120" s="47">
        <v>42</v>
      </c>
      <c r="O120" s="47">
        <v>8</v>
      </c>
      <c r="P120" s="47">
        <v>0</v>
      </c>
      <c r="Q120" s="47">
        <v>62</v>
      </c>
      <c r="R120" s="47" t="s">
        <v>101</v>
      </c>
      <c r="S120" s="47" t="s">
        <v>101</v>
      </c>
      <c r="T120" s="47">
        <v>1</v>
      </c>
      <c r="U120" s="47" t="s">
        <v>101</v>
      </c>
      <c r="V120" s="47" t="s">
        <v>101</v>
      </c>
      <c r="W120" s="47" t="s">
        <v>101</v>
      </c>
      <c r="X120" s="47" t="s">
        <v>101</v>
      </c>
      <c r="Y120" s="47" t="s">
        <v>101</v>
      </c>
      <c r="Z120" s="47" t="s">
        <v>101</v>
      </c>
      <c r="AA120" s="47" t="s">
        <v>101</v>
      </c>
      <c r="AB120" s="47" t="s">
        <v>101</v>
      </c>
      <c r="AC120" s="47" t="s">
        <v>101</v>
      </c>
      <c r="AD120" s="47" t="s">
        <v>101</v>
      </c>
      <c r="AE120" s="47" t="s">
        <v>101</v>
      </c>
      <c r="AF120" s="47" t="s">
        <v>101</v>
      </c>
      <c r="AG120" s="47" t="s">
        <v>101</v>
      </c>
      <c r="AH120" s="47" t="s">
        <v>101</v>
      </c>
      <c r="AI120" s="47" t="s">
        <v>101</v>
      </c>
      <c r="AJ120" s="47" t="s">
        <v>101</v>
      </c>
      <c r="AK120" s="47" t="s">
        <v>101</v>
      </c>
      <c r="AL120" s="47" t="s">
        <v>101</v>
      </c>
      <c r="AM120" s="47" t="s">
        <v>101</v>
      </c>
      <c r="AN120" s="47" t="s">
        <v>101</v>
      </c>
      <c r="AO120" s="47" t="s">
        <v>101</v>
      </c>
      <c r="AP120" s="47" t="s">
        <v>101</v>
      </c>
      <c r="AQ120" s="47" t="s">
        <v>101</v>
      </c>
      <c r="AR120" s="47" t="s">
        <v>101</v>
      </c>
      <c r="AS120" s="47" t="s">
        <v>101</v>
      </c>
      <c r="AT120" s="47">
        <v>1</v>
      </c>
      <c r="AU120" s="47" t="s">
        <v>101</v>
      </c>
      <c r="AV120" s="87">
        <v>4</v>
      </c>
      <c r="AW120" s="47" t="s">
        <v>101</v>
      </c>
      <c r="AX120" s="47" t="s">
        <v>101</v>
      </c>
      <c r="AY120" s="47">
        <v>1</v>
      </c>
      <c r="AZ120" s="47">
        <v>1</v>
      </c>
      <c r="BA120" s="47" t="s">
        <v>101</v>
      </c>
      <c r="BB120" s="47" t="s">
        <v>101</v>
      </c>
      <c r="BC120" s="47" t="s">
        <v>101</v>
      </c>
      <c r="BD120" s="47" t="s">
        <v>101</v>
      </c>
      <c r="BE120" s="47" t="s">
        <v>101</v>
      </c>
      <c r="BF120" s="47" t="s">
        <v>101</v>
      </c>
      <c r="BG120" s="47" t="s">
        <v>101</v>
      </c>
      <c r="BH120" s="47" t="s">
        <v>101</v>
      </c>
      <c r="BI120" s="47" t="s">
        <v>101</v>
      </c>
      <c r="BJ120" s="47" t="s">
        <v>101</v>
      </c>
      <c r="BK120" s="47" t="s">
        <v>101</v>
      </c>
      <c r="BL120" s="47" t="s">
        <v>101</v>
      </c>
      <c r="BM120" s="47" t="s">
        <v>101</v>
      </c>
      <c r="BN120" s="47" t="s">
        <v>101</v>
      </c>
      <c r="BO120" s="47" t="s">
        <v>101</v>
      </c>
      <c r="BP120" s="47" t="s">
        <v>101</v>
      </c>
      <c r="BQ120" s="47" t="s">
        <v>101</v>
      </c>
      <c r="BR120" s="47" t="s">
        <v>101</v>
      </c>
      <c r="BS120" s="47" t="s">
        <v>101</v>
      </c>
      <c r="BT120" s="47" t="s">
        <v>101</v>
      </c>
      <c r="BU120" s="47" t="s">
        <v>101</v>
      </c>
      <c r="BV120" s="47" t="s">
        <v>101</v>
      </c>
      <c r="BW120" s="47" t="s">
        <v>101</v>
      </c>
      <c r="BX120" s="47">
        <v>1</v>
      </c>
      <c r="BY120" s="47" t="s">
        <v>101</v>
      </c>
    </row>
    <row r="121" spans="1:77" ht="21" x14ac:dyDescent="0.35">
      <c r="A121">
        <v>1273</v>
      </c>
      <c r="B121" s="80" t="s">
        <v>96</v>
      </c>
      <c r="C121" s="25" t="str">
        <f>VLOOKUP($A121,'[1]LISTA DO OPZ'!$A$4:$Z$934,3,FALSE)</f>
        <v>Dunajecka</v>
      </c>
      <c r="D121" s="25" t="str">
        <f>VLOOKUP($A121,'[1]LISTA DO OPZ'!$A$4:$Z$934,2,FALSE)</f>
        <v>Białobrzeska</v>
      </c>
      <c r="E121" s="25" t="str">
        <f>VLOOKUP($A121,'[1]LISTA DO OPZ'!$A$4:$Z$934,4,FALSE)</f>
        <v>gminna</v>
      </c>
      <c r="F121" s="25">
        <f>VLOOKUP($A121,'[1]LISTA DO OPZ'!$A$4:$Z$934,6,FALSE)</f>
        <v>1</v>
      </c>
      <c r="G121" s="25" t="str">
        <f>VLOOKUP($A121,'[1]LISTA DO OPZ'!$A$4:$Z$934,5,FALSE)</f>
        <v>przez Dunajecką</v>
      </c>
      <c r="H121" s="25" t="str">
        <f>VLOOKUP($A121,'[1]LISTA DO OPZ'!$A$4:$Z$934,7,FALSE)</f>
        <v>Ochota</v>
      </c>
      <c r="I121" s="25" t="str">
        <f>VLOOKUP($A121,'[1]LISTA DO OPZ'!$A$4:$Z$934,14,FALSE)</f>
        <v>52.211747700000004, 20.9722177</v>
      </c>
      <c r="J121" s="32">
        <f t="shared" si="2"/>
        <v>1273</v>
      </c>
      <c r="K121" s="34">
        <f t="shared" si="3"/>
        <v>1273</v>
      </c>
      <c r="L121" s="89">
        <v>0</v>
      </c>
      <c r="M121" s="47">
        <v>11</v>
      </c>
      <c r="N121" s="47">
        <v>51</v>
      </c>
      <c r="O121" s="47">
        <v>16</v>
      </c>
      <c r="P121" s="47">
        <v>7</v>
      </c>
      <c r="Q121" s="47">
        <v>85</v>
      </c>
      <c r="R121" s="47" t="s">
        <v>101</v>
      </c>
      <c r="S121" s="47" t="s">
        <v>101</v>
      </c>
      <c r="T121" s="47" t="s">
        <v>101</v>
      </c>
      <c r="U121" s="47">
        <v>1</v>
      </c>
      <c r="V121" s="47" t="s">
        <v>101</v>
      </c>
      <c r="W121" s="47" t="s">
        <v>101</v>
      </c>
      <c r="X121" s="47">
        <v>1</v>
      </c>
      <c r="Y121" s="47" t="s">
        <v>101</v>
      </c>
      <c r="Z121" s="47" t="s">
        <v>101</v>
      </c>
      <c r="AA121" s="47" t="s">
        <v>101</v>
      </c>
      <c r="AB121" s="47" t="s">
        <v>101</v>
      </c>
      <c r="AC121" s="47" t="s">
        <v>101</v>
      </c>
      <c r="AD121" s="47" t="s">
        <v>101</v>
      </c>
      <c r="AE121" s="47" t="s">
        <v>101</v>
      </c>
      <c r="AF121" s="47" t="s">
        <v>101</v>
      </c>
      <c r="AG121" s="47" t="s">
        <v>101</v>
      </c>
      <c r="AH121" s="47" t="s">
        <v>101</v>
      </c>
      <c r="AI121" s="47" t="s">
        <v>101</v>
      </c>
      <c r="AJ121" s="47" t="s">
        <v>101</v>
      </c>
      <c r="AK121" s="47" t="s">
        <v>101</v>
      </c>
      <c r="AL121" s="47" t="s">
        <v>101</v>
      </c>
      <c r="AM121" s="47" t="s">
        <v>101</v>
      </c>
      <c r="AN121" s="47">
        <v>1</v>
      </c>
      <c r="AO121" s="47" t="s">
        <v>101</v>
      </c>
      <c r="AP121" s="47" t="s">
        <v>101</v>
      </c>
      <c r="AQ121" s="47" t="s">
        <v>101</v>
      </c>
      <c r="AR121" s="47" t="s">
        <v>101</v>
      </c>
      <c r="AS121" s="47" t="s">
        <v>101</v>
      </c>
      <c r="AT121" s="47">
        <v>1</v>
      </c>
      <c r="AU121" s="47" t="s">
        <v>101</v>
      </c>
      <c r="AV121" s="87">
        <v>4</v>
      </c>
      <c r="AW121" s="47" t="s">
        <v>101</v>
      </c>
      <c r="AX121" s="47" t="s">
        <v>101</v>
      </c>
      <c r="AY121" s="47" t="s">
        <v>101</v>
      </c>
      <c r="AZ121" s="47">
        <v>1</v>
      </c>
      <c r="BA121" s="47" t="s">
        <v>101</v>
      </c>
      <c r="BB121" s="47" t="s">
        <v>101</v>
      </c>
      <c r="BC121" s="47">
        <v>1</v>
      </c>
      <c r="BD121" s="47" t="s">
        <v>101</v>
      </c>
      <c r="BE121" s="47" t="s">
        <v>101</v>
      </c>
      <c r="BF121" s="47" t="s">
        <v>101</v>
      </c>
      <c r="BG121" s="47" t="s">
        <v>101</v>
      </c>
      <c r="BH121" s="47" t="s">
        <v>101</v>
      </c>
      <c r="BI121" s="47" t="s">
        <v>101</v>
      </c>
      <c r="BJ121" s="47" t="s">
        <v>101</v>
      </c>
      <c r="BK121" s="47" t="s">
        <v>101</v>
      </c>
      <c r="BL121" s="47" t="s">
        <v>101</v>
      </c>
      <c r="BM121" s="47" t="s">
        <v>101</v>
      </c>
      <c r="BN121" s="47" t="s">
        <v>101</v>
      </c>
      <c r="BO121" s="47" t="s">
        <v>101</v>
      </c>
      <c r="BP121" s="47" t="s">
        <v>101</v>
      </c>
      <c r="BQ121" s="47" t="s">
        <v>101</v>
      </c>
      <c r="BR121" s="47" t="s">
        <v>101</v>
      </c>
      <c r="BS121" s="47">
        <v>1</v>
      </c>
      <c r="BT121" s="47" t="s">
        <v>101</v>
      </c>
      <c r="BU121" s="47" t="s">
        <v>101</v>
      </c>
      <c r="BV121" s="47" t="s">
        <v>101</v>
      </c>
      <c r="BW121" s="47" t="s">
        <v>101</v>
      </c>
      <c r="BX121" s="47">
        <v>1</v>
      </c>
      <c r="BY121" s="47" t="s">
        <v>101</v>
      </c>
    </row>
    <row r="122" spans="1:77" ht="21" x14ac:dyDescent="0.35">
      <c r="A122">
        <v>1274</v>
      </c>
      <c r="B122" s="80" t="s">
        <v>96</v>
      </c>
      <c r="C122" s="25" t="str">
        <f>VLOOKUP($A122,'[1]LISTA DO OPZ'!$A$4:$Z$934,3,FALSE)</f>
        <v>Opaczewska</v>
      </c>
      <c r="D122" s="25" t="str">
        <f>VLOOKUP($A122,'[1]LISTA DO OPZ'!$A$4:$Z$934,2,FALSE)</f>
        <v>Białobrzeska</v>
      </c>
      <c r="E122" s="25" t="str">
        <f>VLOOKUP($A122,'[1]LISTA DO OPZ'!$A$4:$Z$934,4,FALSE)</f>
        <v>powiatowa</v>
      </c>
      <c r="F122" s="25">
        <f>VLOOKUP($A122,'[1]LISTA DO OPZ'!$A$4:$Z$934,6,FALSE)</f>
        <v>2</v>
      </c>
      <c r="G122" s="25" t="str">
        <f>VLOOKUP($A122,'[1]LISTA DO OPZ'!$A$4:$Z$934,5,FALSE)</f>
        <v>przez Białobrzeską N</v>
      </c>
      <c r="H122" s="25" t="str">
        <f>VLOOKUP($A122,'[1]LISTA DO OPZ'!$A$4:$Z$934,7,FALSE)</f>
        <v>Ochota</v>
      </c>
      <c r="I122" s="25" t="str">
        <f>VLOOKUP($A122,'[1]LISTA DO OPZ'!$A$4:$Z$934,14,FALSE)</f>
        <v>52.2107632, 20.971183800000002</v>
      </c>
      <c r="J122" s="32">
        <f t="shared" si="2"/>
        <v>1274</v>
      </c>
      <c r="K122" s="34">
        <f t="shared" si="3"/>
        <v>1274</v>
      </c>
      <c r="L122" s="89">
        <v>545</v>
      </c>
      <c r="M122" s="47">
        <v>4</v>
      </c>
      <c r="N122" s="47">
        <v>86</v>
      </c>
      <c r="O122" s="47">
        <v>20</v>
      </c>
      <c r="P122" s="47">
        <v>8</v>
      </c>
      <c r="Q122" s="47">
        <v>117</v>
      </c>
      <c r="R122" s="47" t="s">
        <v>101</v>
      </c>
      <c r="S122" s="47" t="s">
        <v>101</v>
      </c>
      <c r="T122" s="47" t="s">
        <v>101</v>
      </c>
      <c r="U122" s="47" t="s">
        <v>101</v>
      </c>
      <c r="V122" s="47" t="s">
        <v>101</v>
      </c>
      <c r="W122" s="47" t="s">
        <v>101</v>
      </c>
      <c r="X122" s="47" t="s">
        <v>101</v>
      </c>
      <c r="Y122" s="47" t="s">
        <v>101</v>
      </c>
      <c r="Z122" s="47" t="s">
        <v>101</v>
      </c>
      <c r="AA122" s="47" t="s">
        <v>101</v>
      </c>
      <c r="AB122" s="47" t="s">
        <v>101</v>
      </c>
      <c r="AC122" s="47" t="s">
        <v>101</v>
      </c>
      <c r="AD122" s="47" t="s">
        <v>101</v>
      </c>
      <c r="AE122" s="47" t="s">
        <v>101</v>
      </c>
      <c r="AF122" s="47" t="s">
        <v>101</v>
      </c>
      <c r="AG122" s="47">
        <v>1</v>
      </c>
      <c r="AH122" s="47" t="s">
        <v>101</v>
      </c>
      <c r="AI122" s="47">
        <v>1</v>
      </c>
      <c r="AJ122" s="47" t="s">
        <v>101</v>
      </c>
      <c r="AK122" s="47" t="s">
        <v>101</v>
      </c>
      <c r="AL122" s="47" t="s">
        <v>101</v>
      </c>
      <c r="AM122" s="47" t="s">
        <v>101</v>
      </c>
      <c r="AN122" s="47" t="s">
        <v>101</v>
      </c>
      <c r="AO122" s="47" t="s">
        <v>101</v>
      </c>
      <c r="AP122" s="47" t="s">
        <v>101</v>
      </c>
      <c r="AQ122" s="47" t="s">
        <v>101</v>
      </c>
      <c r="AR122" s="47" t="s">
        <v>101</v>
      </c>
      <c r="AS122" s="47" t="s">
        <v>101</v>
      </c>
      <c r="AT122" s="47">
        <v>1</v>
      </c>
      <c r="AU122" s="47" t="s">
        <v>101</v>
      </c>
      <c r="AV122" s="87">
        <v>2</v>
      </c>
      <c r="AW122" s="47" t="s">
        <v>101</v>
      </c>
      <c r="AX122" s="47" t="s">
        <v>101</v>
      </c>
      <c r="AY122" s="47" t="s">
        <v>101</v>
      </c>
      <c r="AZ122" s="47" t="s">
        <v>101</v>
      </c>
      <c r="BA122" s="47" t="s">
        <v>101</v>
      </c>
      <c r="BB122" s="47" t="s">
        <v>101</v>
      </c>
      <c r="BC122" s="47" t="s">
        <v>101</v>
      </c>
      <c r="BD122" s="47" t="s">
        <v>101</v>
      </c>
      <c r="BE122" s="47" t="s">
        <v>101</v>
      </c>
      <c r="BF122" s="47" t="s">
        <v>101</v>
      </c>
      <c r="BG122" s="47" t="s">
        <v>101</v>
      </c>
      <c r="BH122" s="47" t="s">
        <v>101</v>
      </c>
      <c r="BI122" s="47" t="s">
        <v>101</v>
      </c>
      <c r="BJ122" s="47">
        <v>1</v>
      </c>
      <c r="BK122" s="47">
        <v>1</v>
      </c>
      <c r="BL122" s="47" t="s">
        <v>101</v>
      </c>
      <c r="BM122" s="47" t="s">
        <v>101</v>
      </c>
      <c r="BN122" s="47" t="s">
        <v>101</v>
      </c>
      <c r="BO122" s="47" t="s">
        <v>101</v>
      </c>
      <c r="BP122" s="47" t="s">
        <v>101</v>
      </c>
      <c r="BQ122" s="47" t="s">
        <v>101</v>
      </c>
      <c r="BR122" s="47" t="s">
        <v>101</v>
      </c>
      <c r="BS122" s="47" t="s">
        <v>101</v>
      </c>
      <c r="BT122" s="47" t="s">
        <v>101</v>
      </c>
      <c r="BU122" s="47" t="s">
        <v>101</v>
      </c>
      <c r="BV122" s="47" t="s">
        <v>101</v>
      </c>
      <c r="BW122" s="47" t="s">
        <v>101</v>
      </c>
      <c r="BX122" s="47">
        <v>1</v>
      </c>
      <c r="BY122" s="47" t="s">
        <v>101</v>
      </c>
    </row>
    <row r="123" spans="1:77" ht="21" x14ac:dyDescent="0.35">
      <c r="A123">
        <v>1275</v>
      </c>
      <c r="B123" s="80" t="s">
        <v>96</v>
      </c>
      <c r="C123" s="25" t="str">
        <f>VLOOKUP($A123,'[1]LISTA DO OPZ'!$A$4:$Z$934,3,FALSE)</f>
        <v>Opaczewska</v>
      </c>
      <c r="D123" s="25" t="str">
        <f>VLOOKUP($A123,'[1]LISTA DO OPZ'!$A$4:$Z$934,2,FALSE)</f>
        <v>Białobrzeska</v>
      </c>
      <c r="E123" s="25" t="str">
        <f>VLOOKUP($A123,'[1]LISTA DO OPZ'!$A$4:$Z$934,4,FALSE)</f>
        <v>powiatowa</v>
      </c>
      <c r="F123" s="25">
        <f>VLOOKUP($A123,'[1]LISTA DO OPZ'!$A$4:$Z$934,6,FALSE)</f>
        <v>2</v>
      </c>
      <c r="G123" s="25" t="str">
        <f>VLOOKUP($A123,'[1]LISTA DO OPZ'!$A$4:$Z$934,5,FALSE)</f>
        <v>przez Białobrzeską Środkowe</v>
      </c>
      <c r="H123" s="25" t="str">
        <f>VLOOKUP($A123,'[1]LISTA DO OPZ'!$A$4:$Z$934,7,FALSE)</f>
        <v>Ochota</v>
      </c>
      <c r="I123" s="25" t="str">
        <f>VLOOKUP($A123,'[1]LISTA DO OPZ'!$A$4:$Z$934,14,FALSE)</f>
        <v>52.2105101, 20.9709518</v>
      </c>
      <c r="J123" s="32">
        <f t="shared" si="2"/>
        <v>1275</v>
      </c>
      <c r="K123" s="34">
        <f t="shared" si="3"/>
        <v>1275</v>
      </c>
      <c r="L123" s="89">
        <v>555</v>
      </c>
      <c r="M123" s="47">
        <v>20</v>
      </c>
      <c r="N123" s="47">
        <v>60</v>
      </c>
      <c r="O123" s="47">
        <v>22</v>
      </c>
      <c r="P123" s="47">
        <v>12</v>
      </c>
      <c r="Q123" s="47">
        <v>114</v>
      </c>
      <c r="R123" s="47" t="s">
        <v>101</v>
      </c>
      <c r="S123" s="47" t="s">
        <v>101</v>
      </c>
      <c r="T123" s="47" t="s">
        <v>101</v>
      </c>
      <c r="U123" s="47" t="s">
        <v>101</v>
      </c>
      <c r="V123" s="47" t="s">
        <v>101</v>
      </c>
      <c r="W123" s="47" t="s">
        <v>101</v>
      </c>
      <c r="X123" s="47" t="s">
        <v>101</v>
      </c>
      <c r="Y123" s="47" t="s">
        <v>101</v>
      </c>
      <c r="Z123" s="47" t="s">
        <v>101</v>
      </c>
      <c r="AA123" s="47" t="s">
        <v>101</v>
      </c>
      <c r="AB123" s="47" t="s">
        <v>101</v>
      </c>
      <c r="AC123" s="47" t="s">
        <v>101</v>
      </c>
      <c r="AD123" s="47" t="s">
        <v>101</v>
      </c>
      <c r="AE123" s="47" t="s">
        <v>101</v>
      </c>
      <c r="AF123" s="47" t="s">
        <v>101</v>
      </c>
      <c r="AG123" s="47">
        <v>1</v>
      </c>
      <c r="AH123" s="47" t="s">
        <v>101</v>
      </c>
      <c r="AI123" s="47">
        <v>1</v>
      </c>
      <c r="AJ123" s="47" t="s">
        <v>101</v>
      </c>
      <c r="AK123" s="47" t="s">
        <v>101</v>
      </c>
      <c r="AL123" s="47" t="s">
        <v>101</v>
      </c>
      <c r="AM123" s="47" t="s">
        <v>101</v>
      </c>
      <c r="AN123" s="47" t="s">
        <v>101</v>
      </c>
      <c r="AO123" s="47" t="s">
        <v>101</v>
      </c>
      <c r="AP123" s="47" t="s">
        <v>101</v>
      </c>
      <c r="AQ123" s="47" t="s">
        <v>101</v>
      </c>
      <c r="AR123" s="47" t="s">
        <v>101</v>
      </c>
      <c r="AS123" s="47" t="s">
        <v>101</v>
      </c>
      <c r="AT123" s="47">
        <v>1</v>
      </c>
      <c r="AU123" s="47" t="s">
        <v>101</v>
      </c>
      <c r="AV123" s="87">
        <v>3</v>
      </c>
      <c r="AW123" s="47" t="s">
        <v>101</v>
      </c>
      <c r="AX123" s="47" t="s">
        <v>101</v>
      </c>
      <c r="AY123" s="47" t="s">
        <v>101</v>
      </c>
      <c r="AZ123" s="47" t="s">
        <v>101</v>
      </c>
      <c r="BA123" s="47" t="s">
        <v>101</v>
      </c>
      <c r="BB123" s="47" t="s">
        <v>101</v>
      </c>
      <c r="BC123" s="47" t="s">
        <v>101</v>
      </c>
      <c r="BD123" s="47" t="s">
        <v>101</v>
      </c>
      <c r="BE123" s="47" t="s">
        <v>101</v>
      </c>
      <c r="BF123" s="47" t="s">
        <v>101</v>
      </c>
      <c r="BG123" s="47" t="s">
        <v>101</v>
      </c>
      <c r="BH123" s="47" t="s">
        <v>101</v>
      </c>
      <c r="BI123" s="47" t="s">
        <v>101</v>
      </c>
      <c r="BJ123" s="47">
        <v>1</v>
      </c>
      <c r="BK123" s="47">
        <v>1</v>
      </c>
      <c r="BL123" s="47" t="s">
        <v>101</v>
      </c>
      <c r="BM123" s="47" t="s">
        <v>101</v>
      </c>
      <c r="BN123" s="47" t="s">
        <v>101</v>
      </c>
      <c r="BO123" s="47" t="s">
        <v>101</v>
      </c>
      <c r="BP123" s="47" t="s">
        <v>101</v>
      </c>
      <c r="BQ123" s="47" t="s">
        <v>101</v>
      </c>
      <c r="BR123" s="47" t="s">
        <v>101</v>
      </c>
      <c r="BS123" s="47" t="s">
        <v>101</v>
      </c>
      <c r="BT123" s="47" t="s">
        <v>101</v>
      </c>
      <c r="BU123" s="47" t="s">
        <v>101</v>
      </c>
      <c r="BV123" s="47" t="s">
        <v>101</v>
      </c>
      <c r="BW123" s="47">
        <v>1</v>
      </c>
      <c r="BX123" s="47">
        <v>1</v>
      </c>
      <c r="BY123" s="47" t="s">
        <v>101</v>
      </c>
    </row>
    <row r="124" spans="1:77" ht="21" x14ac:dyDescent="0.35">
      <c r="A124">
        <v>1276</v>
      </c>
      <c r="B124" s="80" t="s">
        <v>96</v>
      </c>
      <c r="C124" s="25" t="str">
        <f>VLOOKUP($A124,'[1]LISTA DO OPZ'!$A$4:$Z$934,3,FALSE)</f>
        <v>Opaczewska</v>
      </c>
      <c r="D124" s="25" t="str">
        <f>VLOOKUP($A124,'[1]LISTA DO OPZ'!$A$4:$Z$934,2,FALSE)</f>
        <v>Białobrzeska</v>
      </c>
      <c r="E124" s="25" t="str">
        <f>VLOOKUP($A124,'[1]LISTA DO OPZ'!$A$4:$Z$934,4,FALSE)</f>
        <v>gminna</v>
      </c>
      <c r="F124" s="25">
        <f>VLOOKUP($A124,'[1]LISTA DO OPZ'!$A$4:$Z$934,6,FALSE)</f>
        <v>1</v>
      </c>
      <c r="G124" s="25" t="str">
        <f>VLOOKUP($A124,'[1]LISTA DO OPZ'!$A$4:$Z$934,5,FALSE)</f>
        <v>przez Opaczewską NE</v>
      </c>
      <c r="H124" s="25" t="str">
        <f>VLOOKUP($A124,'[1]LISTA DO OPZ'!$A$4:$Z$934,7,FALSE)</f>
        <v>Ochota</v>
      </c>
      <c r="I124" s="25" t="str">
        <f>VLOOKUP($A124,'[1]LISTA DO OPZ'!$A$4:$Z$934,14,FALSE)</f>
        <v>52.2106704, 20.9712307</v>
      </c>
      <c r="J124" s="32">
        <f t="shared" si="2"/>
        <v>1276</v>
      </c>
      <c r="K124" s="34">
        <f t="shared" si="3"/>
        <v>1276</v>
      </c>
      <c r="L124" s="89">
        <v>223</v>
      </c>
      <c r="M124" s="47">
        <v>11</v>
      </c>
      <c r="N124" s="47">
        <v>42</v>
      </c>
      <c r="O124" s="47">
        <v>9</v>
      </c>
      <c r="P124" s="47">
        <v>4</v>
      </c>
      <c r="Q124" s="47">
        <v>66</v>
      </c>
      <c r="R124" s="47" t="s">
        <v>101</v>
      </c>
      <c r="S124" s="47" t="s">
        <v>101</v>
      </c>
      <c r="T124" s="47">
        <v>1</v>
      </c>
      <c r="U124" s="47" t="s">
        <v>101</v>
      </c>
      <c r="V124" s="47" t="s">
        <v>101</v>
      </c>
      <c r="W124" s="47" t="s">
        <v>101</v>
      </c>
      <c r="X124" s="47" t="s">
        <v>101</v>
      </c>
      <c r="Y124" s="47" t="s">
        <v>101</v>
      </c>
      <c r="Z124" s="47" t="s">
        <v>101</v>
      </c>
      <c r="AA124" s="47" t="s">
        <v>101</v>
      </c>
      <c r="AB124" s="47" t="s">
        <v>101</v>
      </c>
      <c r="AC124" s="47" t="s">
        <v>101</v>
      </c>
      <c r="AD124" s="47" t="s">
        <v>101</v>
      </c>
      <c r="AE124" s="47" t="s">
        <v>101</v>
      </c>
      <c r="AF124" s="47" t="s">
        <v>101</v>
      </c>
      <c r="AG124" s="47">
        <v>1</v>
      </c>
      <c r="AH124" s="47" t="s">
        <v>101</v>
      </c>
      <c r="AI124" s="47">
        <v>1</v>
      </c>
      <c r="AJ124" s="47" t="s">
        <v>101</v>
      </c>
      <c r="AK124" s="47" t="s">
        <v>101</v>
      </c>
      <c r="AL124" s="47" t="s">
        <v>101</v>
      </c>
      <c r="AM124" s="47" t="s">
        <v>101</v>
      </c>
      <c r="AN124" s="47" t="s">
        <v>101</v>
      </c>
      <c r="AO124" s="47" t="s">
        <v>101</v>
      </c>
      <c r="AP124" s="47" t="s">
        <v>101</v>
      </c>
      <c r="AQ124" s="47" t="s">
        <v>101</v>
      </c>
      <c r="AR124" s="47" t="s">
        <v>101</v>
      </c>
      <c r="AS124" s="47" t="s">
        <v>101</v>
      </c>
      <c r="AT124" s="47">
        <v>1</v>
      </c>
      <c r="AU124" s="47" t="s">
        <v>101</v>
      </c>
      <c r="AV124" s="87">
        <v>2</v>
      </c>
      <c r="AW124" s="47" t="s">
        <v>101</v>
      </c>
      <c r="AX124" s="47" t="s">
        <v>101</v>
      </c>
      <c r="AY124" s="47">
        <v>1</v>
      </c>
      <c r="AZ124" s="47" t="s">
        <v>101</v>
      </c>
      <c r="BA124" s="47" t="s">
        <v>101</v>
      </c>
      <c r="BB124" s="47" t="s">
        <v>101</v>
      </c>
      <c r="BC124" s="47" t="s">
        <v>101</v>
      </c>
      <c r="BD124" s="47" t="s">
        <v>101</v>
      </c>
      <c r="BE124" s="47" t="s">
        <v>101</v>
      </c>
      <c r="BF124" s="47" t="s">
        <v>101</v>
      </c>
      <c r="BG124" s="47" t="s">
        <v>101</v>
      </c>
      <c r="BH124" s="47" t="s">
        <v>101</v>
      </c>
      <c r="BI124" s="47" t="s">
        <v>101</v>
      </c>
      <c r="BJ124" s="47">
        <v>1</v>
      </c>
      <c r="BK124" s="47" t="s">
        <v>101</v>
      </c>
      <c r="BL124" s="47">
        <v>1</v>
      </c>
      <c r="BM124" s="47" t="s">
        <v>101</v>
      </c>
      <c r="BN124" s="47" t="s">
        <v>101</v>
      </c>
      <c r="BO124" s="47" t="s">
        <v>101</v>
      </c>
      <c r="BP124" s="47" t="s">
        <v>101</v>
      </c>
      <c r="BQ124" s="47" t="s">
        <v>101</v>
      </c>
      <c r="BR124" s="47" t="s">
        <v>101</v>
      </c>
      <c r="BS124" s="47" t="s">
        <v>101</v>
      </c>
      <c r="BT124" s="47" t="s">
        <v>101</v>
      </c>
      <c r="BU124" s="47" t="s">
        <v>101</v>
      </c>
      <c r="BV124" s="47" t="s">
        <v>101</v>
      </c>
      <c r="BW124" s="47" t="s">
        <v>101</v>
      </c>
      <c r="BX124" s="47">
        <v>1</v>
      </c>
      <c r="BY124" s="47" t="s">
        <v>101</v>
      </c>
    </row>
    <row r="125" spans="1:77" ht="21" x14ac:dyDescent="0.35">
      <c r="A125">
        <v>1277</v>
      </c>
      <c r="B125" s="80" t="s">
        <v>96</v>
      </c>
      <c r="C125" s="25" t="str">
        <f>VLOOKUP($A125,'[1]LISTA DO OPZ'!$A$4:$Z$934,3,FALSE)</f>
        <v>Opaczewska</v>
      </c>
      <c r="D125" s="25" t="str">
        <f>VLOOKUP($A125,'[1]LISTA DO OPZ'!$A$4:$Z$934,2,FALSE)</f>
        <v>Białobrzeska</v>
      </c>
      <c r="E125" s="25" t="str">
        <f>VLOOKUP($A125,'[1]LISTA DO OPZ'!$A$4:$Z$934,4,FALSE)</f>
        <v>gminna</v>
      </c>
      <c r="F125" s="25">
        <f>VLOOKUP($A125,'[1]LISTA DO OPZ'!$A$4:$Z$934,6,FALSE)</f>
        <v>1</v>
      </c>
      <c r="G125" s="25" t="str">
        <f>VLOOKUP($A125,'[1]LISTA DO OPZ'!$A$4:$Z$934,5,FALSE)</f>
        <v>przez Opaczewską NW</v>
      </c>
      <c r="H125" s="25" t="str">
        <f>VLOOKUP($A125,'[1]LISTA DO OPZ'!$A$4:$Z$934,7,FALSE)</f>
        <v>Ochota</v>
      </c>
      <c r="I125" s="25" t="str">
        <f>VLOOKUP($A125,'[1]LISTA DO OPZ'!$A$4:$Z$934,14,FALSE)</f>
        <v>52.2106383, 20.9709437</v>
      </c>
      <c r="J125" s="32">
        <f t="shared" si="2"/>
        <v>1277</v>
      </c>
      <c r="K125" s="34">
        <f t="shared" si="3"/>
        <v>1277</v>
      </c>
      <c r="L125" s="89">
        <v>404</v>
      </c>
      <c r="M125" s="47">
        <v>23</v>
      </c>
      <c r="N125" s="47">
        <v>43</v>
      </c>
      <c r="O125" s="47">
        <v>16</v>
      </c>
      <c r="P125" s="47">
        <v>0</v>
      </c>
      <c r="Q125" s="47">
        <v>82</v>
      </c>
      <c r="R125" s="47" t="s">
        <v>101</v>
      </c>
      <c r="S125" s="47" t="s">
        <v>101</v>
      </c>
      <c r="T125" s="47" t="s">
        <v>101</v>
      </c>
      <c r="U125" s="47" t="s">
        <v>101</v>
      </c>
      <c r="V125" s="47" t="s">
        <v>101</v>
      </c>
      <c r="W125" s="47" t="s">
        <v>101</v>
      </c>
      <c r="X125" s="47" t="s">
        <v>101</v>
      </c>
      <c r="Y125" s="47" t="s">
        <v>101</v>
      </c>
      <c r="Z125" s="47" t="s">
        <v>101</v>
      </c>
      <c r="AA125" s="47" t="s">
        <v>101</v>
      </c>
      <c r="AB125" s="47" t="s">
        <v>101</v>
      </c>
      <c r="AC125" s="47" t="s">
        <v>101</v>
      </c>
      <c r="AD125" s="47" t="s">
        <v>101</v>
      </c>
      <c r="AE125" s="47" t="s">
        <v>101</v>
      </c>
      <c r="AF125" s="47" t="s">
        <v>101</v>
      </c>
      <c r="AG125" s="47">
        <v>1</v>
      </c>
      <c r="AH125" s="47" t="s">
        <v>101</v>
      </c>
      <c r="AI125" s="47" t="s">
        <v>101</v>
      </c>
      <c r="AJ125" s="47" t="s">
        <v>101</v>
      </c>
      <c r="AK125" s="47" t="s">
        <v>101</v>
      </c>
      <c r="AL125" s="47" t="s">
        <v>101</v>
      </c>
      <c r="AM125" s="47" t="s">
        <v>101</v>
      </c>
      <c r="AN125" s="47" t="s">
        <v>101</v>
      </c>
      <c r="AO125" s="47" t="s">
        <v>101</v>
      </c>
      <c r="AP125" s="47" t="s">
        <v>101</v>
      </c>
      <c r="AQ125" s="47" t="s">
        <v>101</v>
      </c>
      <c r="AR125" s="47" t="s">
        <v>101</v>
      </c>
      <c r="AS125" s="47" t="s">
        <v>101</v>
      </c>
      <c r="AT125" s="47">
        <v>1</v>
      </c>
      <c r="AU125" s="47" t="s">
        <v>101</v>
      </c>
      <c r="AV125" s="87">
        <v>2</v>
      </c>
      <c r="AW125" s="47" t="s">
        <v>101</v>
      </c>
      <c r="AX125" s="47" t="s">
        <v>101</v>
      </c>
      <c r="AY125" s="47" t="s">
        <v>101</v>
      </c>
      <c r="AZ125" s="47" t="s">
        <v>101</v>
      </c>
      <c r="BA125" s="47" t="s">
        <v>101</v>
      </c>
      <c r="BB125" s="47" t="s">
        <v>101</v>
      </c>
      <c r="BC125" s="47" t="s">
        <v>101</v>
      </c>
      <c r="BD125" s="47" t="s">
        <v>101</v>
      </c>
      <c r="BE125" s="47" t="s">
        <v>101</v>
      </c>
      <c r="BF125" s="47" t="s">
        <v>101</v>
      </c>
      <c r="BG125" s="47" t="s">
        <v>101</v>
      </c>
      <c r="BH125" s="47" t="s">
        <v>101</v>
      </c>
      <c r="BI125" s="47" t="s">
        <v>101</v>
      </c>
      <c r="BJ125" s="47">
        <v>1</v>
      </c>
      <c r="BK125" s="47" t="s">
        <v>101</v>
      </c>
      <c r="BL125" s="47">
        <v>1</v>
      </c>
      <c r="BM125" s="47" t="s">
        <v>101</v>
      </c>
      <c r="BN125" s="47" t="s">
        <v>101</v>
      </c>
      <c r="BO125" s="47" t="s">
        <v>101</v>
      </c>
      <c r="BP125" s="47">
        <v>1</v>
      </c>
      <c r="BQ125" s="47" t="s">
        <v>101</v>
      </c>
      <c r="BR125" s="47" t="s">
        <v>101</v>
      </c>
      <c r="BS125" s="47" t="s">
        <v>101</v>
      </c>
      <c r="BT125" s="47" t="s">
        <v>101</v>
      </c>
      <c r="BU125" s="47" t="s">
        <v>101</v>
      </c>
      <c r="BV125" s="47" t="s">
        <v>101</v>
      </c>
      <c r="BW125" s="47" t="s">
        <v>101</v>
      </c>
      <c r="BX125" s="47">
        <v>1</v>
      </c>
      <c r="BY125" s="47" t="s">
        <v>101</v>
      </c>
    </row>
    <row r="126" spans="1:77" ht="21" x14ac:dyDescent="0.35">
      <c r="A126">
        <v>1278</v>
      </c>
      <c r="B126" s="80" t="s">
        <v>96</v>
      </c>
      <c r="C126" s="25" t="str">
        <f>VLOOKUP($A126,'[1]LISTA DO OPZ'!$A$4:$Z$934,3,FALSE)</f>
        <v>Opaczewska</v>
      </c>
      <c r="D126" s="25" t="str">
        <f>VLOOKUP($A126,'[1]LISTA DO OPZ'!$A$4:$Z$934,2,FALSE)</f>
        <v>Białobrzeska</v>
      </c>
      <c r="E126" s="25" t="str">
        <f>VLOOKUP($A126,'[1]LISTA DO OPZ'!$A$4:$Z$934,4,FALSE)</f>
        <v>gminna</v>
      </c>
      <c r="F126" s="25">
        <f>VLOOKUP($A126,'[1]LISTA DO OPZ'!$A$4:$Z$934,6,FALSE)</f>
        <v>1</v>
      </c>
      <c r="G126" s="25" t="str">
        <f>VLOOKUP($A126,'[1]LISTA DO OPZ'!$A$4:$Z$934,5,FALSE)</f>
        <v>przez Opaczewską SE</v>
      </c>
      <c r="H126" s="25" t="str">
        <f>VLOOKUP($A126,'[1]LISTA DO OPZ'!$A$4:$Z$934,7,FALSE)</f>
        <v>Ochota</v>
      </c>
      <c r="I126" s="25" t="str">
        <f>VLOOKUP($A126,'[1]LISTA DO OPZ'!$A$4:$Z$934,14,FALSE)</f>
        <v>52.2102808, 20.9708713</v>
      </c>
      <c r="J126" s="32">
        <f t="shared" si="2"/>
        <v>1278</v>
      </c>
      <c r="K126" s="34">
        <f t="shared" si="3"/>
        <v>1278</v>
      </c>
      <c r="L126" s="89">
        <v>555</v>
      </c>
      <c r="M126" s="47">
        <v>13</v>
      </c>
      <c r="N126" s="47">
        <v>40</v>
      </c>
      <c r="O126" s="47">
        <v>9</v>
      </c>
      <c r="P126" s="47">
        <v>2</v>
      </c>
      <c r="Q126" s="47">
        <v>64</v>
      </c>
      <c r="R126" s="47" t="s">
        <v>101</v>
      </c>
      <c r="S126" s="47" t="s">
        <v>101</v>
      </c>
      <c r="T126" s="47" t="s">
        <v>101</v>
      </c>
      <c r="U126" s="47" t="s">
        <v>101</v>
      </c>
      <c r="V126" s="47" t="s">
        <v>101</v>
      </c>
      <c r="W126" s="47" t="s">
        <v>101</v>
      </c>
      <c r="X126" s="47" t="s">
        <v>101</v>
      </c>
      <c r="Y126" s="47" t="s">
        <v>101</v>
      </c>
      <c r="Z126" s="47" t="s">
        <v>101</v>
      </c>
      <c r="AA126" s="47" t="s">
        <v>101</v>
      </c>
      <c r="AB126" s="47" t="s">
        <v>101</v>
      </c>
      <c r="AC126" s="47" t="s">
        <v>101</v>
      </c>
      <c r="AD126" s="47" t="s">
        <v>101</v>
      </c>
      <c r="AE126" s="47" t="s">
        <v>101</v>
      </c>
      <c r="AF126" s="47" t="s">
        <v>101</v>
      </c>
      <c r="AG126" s="47">
        <v>1</v>
      </c>
      <c r="AH126" s="47" t="s">
        <v>101</v>
      </c>
      <c r="AI126" s="47" t="s">
        <v>101</v>
      </c>
      <c r="AJ126" s="47" t="s">
        <v>101</v>
      </c>
      <c r="AK126" s="47" t="s">
        <v>101</v>
      </c>
      <c r="AL126" s="47" t="s">
        <v>101</v>
      </c>
      <c r="AM126" s="47" t="s">
        <v>101</v>
      </c>
      <c r="AN126" s="47" t="s">
        <v>101</v>
      </c>
      <c r="AO126" s="47" t="s">
        <v>101</v>
      </c>
      <c r="AP126" s="47" t="s">
        <v>101</v>
      </c>
      <c r="AQ126" s="47" t="s">
        <v>101</v>
      </c>
      <c r="AR126" s="47" t="s">
        <v>101</v>
      </c>
      <c r="AS126" s="47" t="s">
        <v>101</v>
      </c>
      <c r="AT126" s="47">
        <v>1</v>
      </c>
      <c r="AU126" s="47" t="s">
        <v>101</v>
      </c>
      <c r="AV126" s="87">
        <v>2</v>
      </c>
      <c r="AW126" s="47" t="s">
        <v>101</v>
      </c>
      <c r="AX126" s="47" t="s">
        <v>101</v>
      </c>
      <c r="AY126" s="47" t="s">
        <v>101</v>
      </c>
      <c r="AZ126" s="47" t="s">
        <v>101</v>
      </c>
      <c r="BA126" s="47" t="s">
        <v>101</v>
      </c>
      <c r="BB126" s="47" t="s">
        <v>101</v>
      </c>
      <c r="BC126" s="47" t="s">
        <v>101</v>
      </c>
      <c r="BD126" s="47" t="s">
        <v>101</v>
      </c>
      <c r="BE126" s="47" t="s">
        <v>101</v>
      </c>
      <c r="BF126" s="47" t="s">
        <v>101</v>
      </c>
      <c r="BG126" s="47" t="s">
        <v>101</v>
      </c>
      <c r="BH126" s="47" t="s">
        <v>101</v>
      </c>
      <c r="BI126" s="47" t="s">
        <v>101</v>
      </c>
      <c r="BJ126" s="47">
        <v>1</v>
      </c>
      <c r="BK126" s="47" t="s">
        <v>101</v>
      </c>
      <c r="BL126" s="47">
        <v>1</v>
      </c>
      <c r="BM126" s="47" t="s">
        <v>101</v>
      </c>
      <c r="BN126" s="47" t="s">
        <v>101</v>
      </c>
      <c r="BO126" s="47" t="s">
        <v>101</v>
      </c>
      <c r="BP126" s="47" t="s">
        <v>101</v>
      </c>
      <c r="BQ126" s="47" t="s">
        <v>101</v>
      </c>
      <c r="BR126" s="47" t="s">
        <v>101</v>
      </c>
      <c r="BS126" s="47" t="s">
        <v>101</v>
      </c>
      <c r="BT126" s="47" t="s">
        <v>101</v>
      </c>
      <c r="BU126" s="47" t="s">
        <v>101</v>
      </c>
      <c r="BV126" s="47" t="s">
        <v>101</v>
      </c>
      <c r="BW126" s="47" t="s">
        <v>101</v>
      </c>
      <c r="BX126" s="47">
        <v>1</v>
      </c>
      <c r="BY126" s="47" t="s">
        <v>101</v>
      </c>
    </row>
    <row r="127" spans="1:77" ht="21" x14ac:dyDescent="0.35">
      <c r="A127">
        <v>1279</v>
      </c>
      <c r="B127" s="80" t="s">
        <v>96</v>
      </c>
      <c r="C127" s="25" t="str">
        <f>VLOOKUP($A127,'[1]LISTA DO OPZ'!$A$4:$Z$934,3,FALSE)</f>
        <v>Opaczewska</v>
      </c>
      <c r="D127" s="25" t="str">
        <f>VLOOKUP($A127,'[1]LISTA DO OPZ'!$A$4:$Z$934,2,FALSE)</f>
        <v>Białobrzeska</v>
      </c>
      <c r="E127" s="25" t="str">
        <f>VLOOKUP($A127,'[1]LISTA DO OPZ'!$A$4:$Z$934,4,FALSE)</f>
        <v>gminna</v>
      </c>
      <c r="F127" s="25">
        <f>VLOOKUP($A127,'[1]LISTA DO OPZ'!$A$4:$Z$934,6,FALSE)</f>
        <v>1</v>
      </c>
      <c r="G127" s="25" t="str">
        <f>VLOOKUP($A127,'[1]LISTA DO OPZ'!$A$4:$Z$934,5,FALSE)</f>
        <v>przez Opaczewską SW</v>
      </c>
      <c r="H127" s="25" t="str">
        <f>VLOOKUP($A127,'[1]LISTA DO OPZ'!$A$4:$Z$934,7,FALSE)</f>
        <v>Ochota</v>
      </c>
      <c r="I127" s="25" t="str">
        <f>VLOOKUP($A127,'[1]LISTA DO OPZ'!$A$4:$Z$934,14,FALSE)</f>
        <v>52.2102315, 20.9705481</v>
      </c>
      <c r="J127" s="32">
        <f t="shared" si="2"/>
        <v>1279</v>
      </c>
      <c r="K127" s="34">
        <f t="shared" si="3"/>
        <v>1279</v>
      </c>
      <c r="L127" s="89">
        <v>239</v>
      </c>
      <c r="M127" s="47">
        <v>18</v>
      </c>
      <c r="N127" s="47">
        <v>39</v>
      </c>
      <c r="O127" s="47">
        <v>16</v>
      </c>
      <c r="P127" s="47">
        <v>0</v>
      </c>
      <c r="Q127" s="47">
        <v>73</v>
      </c>
      <c r="R127" s="47" t="s">
        <v>101</v>
      </c>
      <c r="S127" s="47" t="s">
        <v>101</v>
      </c>
      <c r="T127" s="47">
        <v>1</v>
      </c>
      <c r="U127" s="47" t="s">
        <v>101</v>
      </c>
      <c r="V127" s="47" t="s">
        <v>101</v>
      </c>
      <c r="W127" s="47" t="s">
        <v>101</v>
      </c>
      <c r="X127" s="47" t="s">
        <v>101</v>
      </c>
      <c r="Y127" s="47" t="s">
        <v>101</v>
      </c>
      <c r="Z127" s="47" t="s">
        <v>101</v>
      </c>
      <c r="AA127" s="47" t="s">
        <v>101</v>
      </c>
      <c r="AB127" s="47" t="s">
        <v>101</v>
      </c>
      <c r="AC127" s="47" t="s">
        <v>101</v>
      </c>
      <c r="AD127" s="47" t="s">
        <v>101</v>
      </c>
      <c r="AE127" s="47" t="s">
        <v>101</v>
      </c>
      <c r="AF127" s="47" t="s">
        <v>101</v>
      </c>
      <c r="AG127" s="47">
        <v>1</v>
      </c>
      <c r="AH127" s="47" t="s">
        <v>101</v>
      </c>
      <c r="AI127" s="47">
        <v>1</v>
      </c>
      <c r="AJ127" s="47" t="s">
        <v>101</v>
      </c>
      <c r="AK127" s="47" t="s">
        <v>101</v>
      </c>
      <c r="AL127" s="47" t="s">
        <v>101</v>
      </c>
      <c r="AM127" s="47" t="s">
        <v>101</v>
      </c>
      <c r="AN127" s="47" t="s">
        <v>101</v>
      </c>
      <c r="AO127" s="47" t="s">
        <v>101</v>
      </c>
      <c r="AP127" s="47" t="s">
        <v>101</v>
      </c>
      <c r="AQ127" s="47" t="s">
        <v>101</v>
      </c>
      <c r="AR127" s="47" t="s">
        <v>101</v>
      </c>
      <c r="AS127" s="47" t="s">
        <v>101</v>
      </c>
      <c r="AT127" s="47">
        <v>1</v>
      </c>
      <c r="AU127" s="47" t="s">
        <v>101</v>
      </c>
      <c r="AV127" s="87">
        <v>2</v>
      </c>
      <c r="AW127" s="47" t="s">
        <v>101</v>
      </c>
      <c r="AX127" s="47" t="s">
        <v>101</v>
      </c>
      <c r="AY127" s="47" t="s">
        <v>101</v>
      </c>
      <c r="AZ127" s="47" t="s">
        <v>101</v>
      </c>
      <c r="BA127" s="47" t="s">
        <v>101</v>
      </c>
      <c r="BB127" s="47" t="s">
        <v>101</v>
      </c>
      <c r="BC127" s="47" t="s">
        <v>101</v>
      </c>
      <c r="BD127" s="47" t="s">
        <v>101</v>
      </c>
      <c r="BE127" s="47" t="s">
        <v>101</v>
      </c>
      <c r="BF127" s="47" t="s">
        <v>101</v>
      </c>
      <c r="BG127" s="47" t="s">
        <v>101</v>
      </c>
      <c r="BH127" s="47" t="s">
        <v>101</v>
      </c>
      <c r="BI127" s="47" t="s">
        <v>101</v>
      </c>
      <c r="BJ127" s="47">
        <v>1</v>
      </c>
      <c r="BK127" s="47" t="s">
        <v>101</v>
      </c>
      <c r="BL127" s="47">
        <v>1</v>
      </c>
      <c r="BM127" s="47" t="s">
        <v>101</v>
      </c>
      <c r="BN127" s="47" t="s">
        <v>101</v>
      </c>
      <c r="BO127" s="47" t="s">
        <v>101</v>
      </c>
      <c r="BP127" s="47" t="s">
        <v>101</v>
      </c>
      <c r="BQ127" s="47" t="s">
        <v>101</v>
      </c>
      <c r="BR127" s="47" t="s">
        <v>101</v>
      </c>
      <c r="BS127" s="47" t="s">
        <v>101</v>
      </c>
      <c r="BT127" s="47" t="s">
        <v>101</v>
      </c>
      <c r="BU127" s="47" t="s">
        <v>101</v>
      </c>
      <c r="BV127" s="47" t="s">
        <v>101</v>
      </c>
      <c r="BW127" s="47" t="s">
        <v>101</v>
      </c>
      <c r="BX127" s="47">
        <v>1</v>
      </c>
      <c r="BY127" s="47" t="s">
        <v>101</v>
      </c>
    </row>
    <row r="128" spans="1:77" ht="21" x14ac:dyDescent="0.35">
      <c r="A128">
        <v>1280</v>
      </c>
      <c r="B128" s="80" t="s">
        <v>96</v>
      </c>
      <c r="C128" s="25" t="str">
        <f>VLOOKUP($A128,'[1]LISTA DO OPZ'!$A$4:$Z$934,3,FALSE)</f>
        <v>Opaczewska</v>
      </c>
      <c r="D128" s="25" t="str">
        <f>VLOOKUP($A128,'[1]LISTA DO OPZ'!$A$4:$Z$934,2,FALSE)</f>
        <v>Białobrzeska</v>
      </c>
      <c r="E128" s="25" t="str">
        <f>VLOOKUP($A128,'[1]LISTA DO OPZ'!$A$4:$Z$934,4,FALSE)</f>
        <v>powiatowa</v>
      </c>
      <c r="F128" s="25">
        <f>VLOOKUP($A128,'[1]LISTA DO OPZ'!$A$4:$Z$934,6,FALSE)</f>
        <v>2</v>
      </c>
      <c r="G128" s="25" t="str">
        <f>VLOOKUP($A128,'[1]LISTA DO OPZ'!$A$4:$Z$934,5,FALSE)</f>
        <v>przez Białobrzeską S</v>
      </c>
      <c r="H128" s="25" t="str">
        <f>VLOOKUP($A128,'[1]LISTA DO OPZ'!$A$4:$Z$934,7,FALSE)</f>
        <v>Ochota</v>
      </c>
      <c r="I128" s="25" t="str">
        <f>VLOOKUP($A128,'[1]LISTA DO OPZ'!$A$4:$Z$934,14,FALSE)</f>
        <v>52.2101477, 20.9706446</v>
      </c>
      <c r="J128" s="32">
        <f t="shared" si="2"/>
        <v>1280</v>
      </c>
      <c r="K128" s="34">
        <f t="shared" si="3"/>
        <v>1280</v>
      </c>
      <c r="L128" s="89">
        <v>421</v>
      </c>
      <c r="M128" s="47">
        <v>53</v>
      </c>
      <c r="N128" s="47">
        <v>200</v>
      </c>
      <c r="O128" s="47">
        <v>28</v>
      </c>
      <c r="P128" s="47">
        <v>47</v>
      </c>
      <c r="Q128" s="47">
        <v>328</v>
      </c>
      <c r="R128" s="47" t="s">
        <v>101</v>
      </c>
      <c r="S128" s="47" t="s">
        <v>101</v>
      </c>
      <c r="T128" s="47">
        <v>1</v>
      </c>
      <c r="U128" s="47" t="s">
        <v>101</v>
      </c>
      <c r="V128" s="47" t="s">
        <v>101</v>
      </c>
      <c r="W128" s="47" t="s">
        <v>101</v>
      </c>
      <c r="X128" s="47" t="s">
        <v>101</v>
      </c>
      <c r="Y128" s="47" t="s">
        <v>101</v>
      </c>
      <c r="Z128" s="47" t="s">
        <v>101</v>
      </c>
      <c r="AA128" s="47" t="s">
        <v>101</v>
      </c>
      <c r="AB128" s="47">
        <v>1</v>
      </c>
      <c r="AC128" s="47" t="s">
        <v>101</v>
      </c>
      <c r="AD128" s="47" t="s">
        <v>101</v>
      </c>
      <c r="AE128" s="47" t="s">
        <v>101</v>
      </c>
      <c r="AF128" s="47" t="s">
        <v>101</v>
      </c>
      <c r="AG128" s="47">
        <v>1</v>
      </c>
      <c r="AH128" s="47" t="s">
        <v>101</v>
      </c>
      <c r="AI128" s="47">
        <v>1</v>
      </c>
      <c r="AJ128" s="47" t="s">
        <v>101</v>
      </c>
      <c r="AK128" s="47" t="s">
        <v>101</v>
      </c>
      <c r="AL128" s="47" t="s">
        <v>101</v>
      </c>
      <c r="AM128" s="47" t="s">
        <v>101</v>
      </c>
      <c r="AN128" s="47" t="s">
        <v>101</v>
      </c>
      <c r="AO128" s="47" t="s">
        <v>101</v>
      </c>
      <c r="AP128" s="47" t="s">
        <v>101</v>
      </c>
      <c r="AQ128" s="47" t="s">
        <v>101</v>
      </c>
      <c r="AR128" s="47" t="s">
        <v>101</v>
      </c>
      <c r="AS128" s="47" t="s">
        <v>101</v>
      </c>
      <c r="AT128" s="47">
        <v>1</v>
      </c>
      <c r="AU128" s="47" t="s">
        <v>101</v>
      </c>
      <c r="AV128" s="87">
        <v>2</v>
      </c>
      <c r="AW128" s="47" t="s">
        <v>101</v>
      </c>
      <c r="AX128" s="47" t="s">
        <v>101</v>
      </c>
      <c r="AY128" s="47" t="s">
        <v>101</v>
      </c>
      <c r="AZ128" s="47">
        <v>1</v>
      </c>
      <c r="BA128" s="47" t="s">
        <v>101</v>
      </c>
      <c r="BB128" s="47" t="s">
        <v>101</v>
      </c>
      <c r="BC128" s="47" t="s">
        <v>101</v>
      </c>
      <c r="BD128" s="47" t="s">
        <v>101</v>
      </c>
      <c r="BE128" s="47">
        <v>1</v>
      </c>
      <c r="BF128" s="47" t="s">
        <v>101</v>
      </c>
      <c r="BG128" s="47" t="s">
        <v>101</v>
      </c>
      <c r="BH128" s="47" t="s">
        <v>101</v>
      </c>
      <c r="BI128" s="47" t="s">
        <v>101</v>
      </c>
      <c r="BJ128" s="47">
        <v>1</v>
      </c>
      <c r="BK128" s="47">
        <v>1</v>
      </c>
      <c r="BL128" s="47" t="s">
        <v>101</v>
      </c>
      <c r="BM128" s="47" t="s">
        <v>101</v>
      </c>
      <c r="BN128" s="47" t="s">
        <v>101</v>
      </c>
      <c r="BO128" s="47" t="s">
        <v>101</v>
      </c>
      <c r="BP128" s="47" t="s">
        <v>101</v>
      </c>
      <c r="BQ128" s="47" t="s">
        <v>101</v>
      </c>
      <c r="BR128" s="47" t="s">
        <v>101</v>
      </c>
      <c r="BS128" s="47" t="s">
        <v>101</v>
      </c>
      <c r="BT128" s="47" t="s">
        <v>101</v>
      </c>
      <c r="BU128" s="47" t="s">
        <v>101</v>
      </c>
      <c r="BV128" s="47" t="s">
        <v>101</v>
      </c>
      <c r="BW128" s="47" t="s">
        <v>101</v>
      </c>
      <c r="BX128" s="47">
        <v>1</v>
      </c>
      <c r="BY128" s="47" t="s">
        <v>101</v>
      </c>
    </row>
    <row r="129" spans="1:77" ht="21" x14ac:dyDescent="0.35">
      <c r="A129">
        <v>1281</v>
      </c>
      <c r="B129" s="82" t="s">
        <v>98</v>
      </c>
      <c r="C129" s="25" t="str">
        <f>VLOOKUP($A129,'[1]LISTA DO OPZ'!$A$4:$Z$934,3,FALSE)</f>
        <v>Białobrzeska 4</v>
      </c>
      <c r="D129" s="25" t="str">
        <f>VLOOKUP($A129,'[1]LISTA DO OPZ'!$A$4:$Z$934,2,FALSE)</f>
        <v>Białobrzeska</v>
      </c>
      <c r="E129" s="25" t="str">
        <f>VLOOKUP($A129,'[1]LISTA DO OPZ'!$A$4:$Z$934,4,FALSE)</f>
        <v>powiatowa</v>
      </c>
      <c r="F129" s="25">
        <f>VLOOKUP($A129,'[1]LISTA DO OPZ'!$A$4:$Z$934,6,FALSE)</f>
        <v>2</v>
      </c>
      <c r="G129" s="25" t="str">
        <f>VLOOKUP($A129,'[1]LISTA DO OPZ'!$A$4:$Z$934,5,FALSE)</f>
        <v>przez Białobrzeską</v>
      </c>
      <c r="H129" s="25" t="str">
        <f>VLOOKUP($A129,'[1]LISTA DO OPZ'!$A$4:$Z$934,7,FALSE)</f>
        <v>Ochota</v>
      </c>
      <c r="I129" s="25" t="str">
        <f>VLOOKUP($A129,'[1]LISTA DO OPZ'!$A$4:$Z$934,14,FALSE)</f>
        <v>52.20818770000001, 20.9689146</v>
      </c>
      <c r="J129" s="32">
        <f t="shared" si="2"/>
        <v>1281</v>
      </c>
      <c r="K129" s="34">
        <f t="shared" si="3"/>
        <v>1281</v>
      </c>
      <c r="L129" s="89">
        <v>421</v>
      </c>
      <c r="M129" s="47">
        <v>25</v>
      </c>
      <c r="N129" s="47">
        <v>67</v>
      </c>
      <c r="O129" s="47">
        <v>33</v>
      </c>
      <c r="P129" s="47">
        <v>8</v>
      </c>
      <c r="Q129" s="47">
        <v>133</v>
      </c>
      <c r="R129" s="47" t="s">
        <v>101</v>
      </c>
      <c r="S129" s="47" t="s">
        <v>101</v>
      </c>
      <c r="T129" s="47" t="s">
        <v>101</v>
      </c>
      <c r="U129" s="47">
        <v>1</v>
      </c>
      <c r="V129" s="47" t="s">
        <v>101</v>
      </c>
      <c r="W129" s="47" t="s">
        <v>101</v>
      </c>
      <c r="X129" s="47" t="s">
        <v>101</v>
      </c>
      <c r="Y129" s="47" t="s">
        <v>101</v>
      </c>
      <c r="Z129" s="47" t="s">
        <v>101</v>
      </c>
      <c r="AA129" s="47" t="s">
        <v>101</v>
      </c>
      <c r="AB129" s="47" t="s">
        <v>101</v>
      </c>
      <c r="AC129" s="47" t="s">
        <v>101</v>
      </c>
      <c r="AD129" s="47" t="s">
        <v>101</v>
      </c>
      <c r="AE129" s="47" t="s">
        <v>101</v>
      </c>
      <c r="AF129" s="47" t="s">
        <v>101</v>
      </c>
      <c r="AG129" s="47" t="s">
        <v>101</v>
      </c>
      <c r="AH129" s="47" t="s">
        <v>101</v>
      </c>
      <c r="AI129" s="47" t="s">
        <v>101</v>
      </c>
      <c r="AJ129" s="47" t="s">
        <v>101</v>
      </c>
      <c r="AK129" s="47" t="s">
        <v>101</v>
      </c>
      <c r="AL129" s="47" t="s">
        <v>101</v>
      </c>
      <c r="AM129" s="47" t="s">
        <v>101</v>
      </c>
      <c r="AN129" s="47" t="s">
        <v>101</v>
      </c>
      <c r="AO129" s="47" t="s">
        <v>101</v>
      </c>
      <c r="AP129" s="47" t="s">
        <v>101</v>
      </c>
      <c r="AQ129" s="47" t="s">
        <v>101</v>
      </c>
      <c r="AR129" s="47" t="s">
        <v>101</v>
      </c>
      <c r="AS129" s="47" t="s">
        <v>101</v>
      </c>
      <c r="AT129" s="47" t="s">
        <v>101</v>
      </c>
      <c r="AU129" s="47" t="s">
        <v>101</v>
      </c>
      <c r="AV129" s="87">
        <v>3</v>
      </c>
      <c r="AW129" s="47" t="s">
        <v>101</v>
      </c>
      <c r="AX129" s="47" t="s">
        <v>101</v>
      </c>
      <c r="AY129" s="47" t="s">
        <v>101</v>
      </c>
      <c r="AZ129" s="47">
        <v>1</v>
      </c>
      <c r="BA129" s="47" t="s">
        <v>101</v>
      </c>
      <c r="BB129" s="47" t="s">
        <v>101</v>
      </c>
      <c r="BC129" s="47" t="s">
        <v>101</v>
      </c>
      <c r="BD129" s="47" t="s">
        <v>101</v>
      </c>
      <c r="BE129" s="47" t="s">
        <v>101</v>
      </c>
      <c r="BF129" s="47" t="s">
        <v>101</v>
      </c>
      <c r="BG129" s="47" t="s">
        <v>101</v>
      </c>
      <c r="BH129" s="47" t="s">
        <v>101</v>
      </c>
      <c r="BI129" s="47" t="s">
        <v>101</v>
      </c>
      <c r="BJ129" s="47" t="s">
        <v>101</v>
      </c>
      <c r="BK129" s="47" t="s">
        <v>101</v>
      </c>
      <c r="BL129" s="47" t="s">
        <v>101</v>
      </c>
      <c r="BM129" s="47" t="s">
        <v>101</v>
      </c>
      <c r="BN129" s="47" t="s">
        <v>101</v>
      </c>
      <c r="BO129" s="47" t="s">
        <v>101</v>
      </c>
      <c r="BP129" s="47" t="s">
        <v>101</v>
      </c>
      <c r="BQ129" s="47" t="s">
        <v>101</v>
      </c>
      <c r="BR129" s="47" t="s">
        <v>101</v>
      </c>
      <c r="BS129" s="47" t="s">
        <v>101</v>
      </c>
      <c r="BT129" s="47" t="s">
        <v>101</v>
      </c>
      <c r="BU129" s="47" t="s">
        <v>101</v>
      </c>
      <c r="BV129" s="47" t="s">
        <v>101</v>
      </c>
      <c r="BW129" s="47" t="s">
        <v>101</v>
      </c>
      <c r="BX129" s="47" t="s">
        <v>101</v>
      </c>
      <c r="BY129" s="47" t="s">
        <v>101</v>
      </c>
    </row>
    <row r="130" spans="1:77" ht="21" x14ac:dyDescent="0.35">
      <c r="A130">
        <v>1282</v>
      </c>
      <c r="B130" s="82" t="s">
        <v>98</v>
      </c>
      <c r="C130" s="25" t="str">
        <f>VLOOKUP($A130,'[1]LISTA DO OPZ'!$A$4:$Z$934,3,FALSE)</f>
        <v>Al. Bohaterów Września</v>
      </c>
      <c r="D130" s="25" t="str">
        <f>VLOOKUP($A130,'[1]LISTA DO OPZ'!$A$4:$Z$934,2,FALSE)</f>
        <v>Drawska</v>
      </c>
      <c r="E130" s="25" t="str">
        <f>VLOOKUP($A130,'[1]LISTA DO OPZ'!$A$4:$Z$934,4,FALSE)</f>
        <v>gminna</v>
      </c>
      <c r="F130" s="25">
        <f>VLOOKUP($A130,'[1]LISTA DO OPZ'!$A$4:$Z$934,6,FALSE)</f>
        <v>2</v>
      </c>
      <c r="G130" s="25" t="str">
        <f>VLOOKUP($A130,'[1]LISTA DO OPZ'!$A$4:$Z$934,5,FALSE)</f>
        <v>przez Bohaterów Września</v>
      </c>
      <c r="H130" s="25" t="str">
        <f>VLOOKUP($A130,'[1]LISTA DO OPZ'!$A$4:$Z$934,7,FALSE)</f>
        <v>Ochota</v>
      </c>
      <c r="I130" s="25" t="str">
        <f>VLOOKUP($A130,'[1]LISTA DO OPZ'!$A$4:$Z$934,14,FALSE)</f>
        <v>52.2091895, 20.9619892</v>
      </c>
      <c r="J130" s="32">
        <f t="shared" si="2"/>
        <v>1282</v>
      </c>
      <c r="K130" s="34">
        <f t="shared" si="3"/>
        <v>1282</v>
      </c>
      <c r="L130" s="89">
        <v>648</v>
      </c>
      <c r="M130" s="47">
        <v>9</v>
      </c>
      <c r="N130" s="47">
        <v>54</v>
      </c>
      <c r="O130" s="47">
        <v>9</v>
      </c>
      <c r="P130" s="47">
        <v>0</v>
      </c>
      <c r="Q130" s="47">
        <v>71</v>
      </c>
      <c r="R130" s="47" t="s">
        <v>101</v>
      </c>
      <c r="S130" s="47" t="s">
        <v>101</v>
      </c>
      <c r="T130" s="47" t="s">
        <v>101</v>
      </c>
      <c r="U130" s="47" t="s">
        <v>101</v>
      </c>
      <c r="V130" s="47" t="s">
        <v>101</v>
      </c>
      <c r="W130" s="47" t="s">
        <v>101</v>
      </c>
      <c r="X130" s="47" t="s">
        <v>101</v>
      </c>
      <c r="Y130" s="47" t="s">
        <v>101</v>
      </c>
      <c r="Z130" s="47" t="s">
        <v>101</v>
      </c>
      <c r="AA130" s="47" t="s">
        <v>101</v>
      </c>
      <c r="AB130" s="47" t="s">
        <v>101</v>
      </c>
      <c r="AC130" s="47" t="s">
        <v>101</v>
      </c>
      <c r="AD130" s="47" t="s">
        <v>101</v>
      </c>
      <c r="AE130" s="47" t="s">
        <v>101</v>
      </c>
      <c r="AF130" s="47" t="s">
        <v>101</v>
      </c>
      <c r="AG130" s="47" t="s">
        <v>101</v>
      </c>
      <c r="AH130" s="47" t="s">
        <v>101</v>
      </c>
      <c r="AI130" s="47" t="s">
        <v>101</v>
      </c>
      <c r="AJ130" s="47" t="s">
        <v>101</v>
      </c>
      <c r="AK130" s="47" t="s">
        <v>101</v>
      </c>
      <c r="AL130" s="47" t="s">
        <v>101</v>
      </c>
      <c r="AM130" s="47">
        <v>1</v>
      </c>
      <c r="AN130" s="47" t="s">
        <v>101</v>
      </c>
      <c r="AO130" s="47" t="s">
        <v>101</v>
      </c>
      <c r="AP130" s="47" t="s">
        <v>101</v>
      </c>
      <c r="AQ130" s="47" t="s">
        <v>101</v>
      </c>
      <c r="AR130" s="47" t="s">
        <v>101</v>
      </c>
      <c r="AS130" s="47" t="s">
        <v>101</v>
      </c>
      <c r="AT130" s="47" t="s">
        <v>101</v>
      </c>
      <c r="AU130" s="47" t="s">
        <v>101</v>
      </c>
      <c r="AV130" s="87">
        <v>4</v>
      </c>
      <c r="AW130" s="47" t="s">
        <v>101</v>
      </c>
      <c r="AX130" s="47" t="s">
        <v>101</v>
      </c>
      <c r="AY130" s="47" t="s">
        <v>101</v>
      </c>
      <c r="AZ130" s="47" t="s">
        <v>101</v>
      </c>
      <c r="BA130" s="47" t="s">
        <v>101</v>
      </c>
      <c r="BB130" s="47" t="s">
        <v>101</v>
      </c>
      <c r="BC130" s="47" t="s">
        <v>101</v>
      </c>
      <c r="BD130" s="47" t="s">
        <v>101</v>
      </c>
      <c r="BE130" s="47" t="s">
        <v>101</v>
      </c>
      <c r="BF130" s="47" t="s">
        <v>101</v>
      </c>
      <c r="BG130" s="47" t="s">
        <v>101</v>
      </c>
      <c r="BH130" s="47" t="s">
        <v>101</v>
      </c>
      <c r="BI130" s="47" t="s">
        <v>101</v>
      </c>
      <c r="BJ130" s="47" t="s">
        <v>101</v>
      </c>
      <c r="BK130" s="47" t="s">
        <v>101</v>
      </c>
      <c r="BL130" s="47" t="s">
        <v>101</v>
      </c>
      <c r="BM130" s="47" t="s">
        <v>101</v>
      </c>
      <c r="BN130" s="47">
        <v>1</v>
      </c>
      <c r="BO130" s="47" t="s">
        <v>101</v>
      </c>
      <c r="BP130" s="47" t="s">
        <v>101</v>
      </c>
      <c r="BQ130" s="47" t="s">
        <v>101</v>
      </c>
      <c r="BR130" s="47" t="s">
        <v>101</v>
      </c>
      <c r="BS130" s="47" t="s">
        <v>101</v>
      </c>
      <c r="BT130" s="47" t="s">
        <v>101</v>
      </c>
      <c r="BU130" s="47" t="s">
        <v>101</v>
      </c>
      <c r="BV130" s="47" t="s">
        <v>101</v>
      </c>
      <c r="BW130" s="47" t="s">
        <v>101</v>
      </c>
      <c r="BX130" s="47" t="s">
        <v>101</v>
      </c>
      <c r="BY130" s="47" t="s">
        <v>101</v>
      </c>
    </row>
    <row r="131" spans="1:77" ht="21" x14ac:dyDescent="0.35">
      <c r="A131">
        <v>1283</v>
      </c>
      <c r="B131" s="82" t="s">
        <v>98</v>
      </c>
      <c r="C131" s="25" t="str">
        <f>VLOOKUP($A131,'[1]LISTA DO OPZ'!$A$4:$Z$934,3,FALSE)</f>
        <v>Drawska 27</v>
      </c>
      <c r="D131" s="25" t="str">
        <f>VLOOKUP($A131,'[1]LISTA DO OPZ'!$A$4:$Z$934,2,FALSE)</f>
        <v>Drawska</v>
      </c>
      <c r="E131" s="25" t="str">
        <f>VLOOKUP($A131,'[1]LISTA DO OPZ'!$A$4:$Z$934,4,FALSE)</f>
        <v>powiatowa</v>
      </c>
      <c r="F131" s="25">
        <f>VLOOKUP($A131,'[1]LISTA DO OPZ'!$A$4:$Z$934,6,FALSE)</f>
        <v>2</v>
      </c>
      <c r="G131" s="25" t="str">
        <f>VLOOKUP($A131,'[1]LISTA DO OPZ'!$A$4:$Z$934,5,FALSE)</f>
        <v>przez Drawską</v>
      </c>
      <c r="H131" s="25" t="str">
        <f>VLOOKUP($A131,'[1]LISTA DO OPZ'!$A$4:$Z$934,7,FALSE)</f>
        <v>Ochota</v>
      </c>
      <c r="I131" s="25" t="str">
        <f>VLOOKUP($A131,'[1]LISTA DO OPZ'!$A$4:$Z$934,14,FALSE)</f>
        <v>52.2089561, 20.9607098</v>
      </c>
      <c r="J131" s="32">
        <f t="shared" si="2"/>
        <v>1283</v>
      </c>
      <c r="K131" s="34">
        <f t="shared" si="3"/>
        <v>1283</v>
      </c>
      <c r="L131" s="89">
        <v>477</v>
      </c>
      <c r="M131" s="47">
        <v>18</v>
      </c>
      <c r="N131" s="47">
        <v>65</v>
      </c>
      <c r="O131" s="47">
        <v>12</v>
      </c>
      <c r="P131" s="47">
        <v>0</v>
      </c>
      <c r="Q131" s="47">
        <v>95</v>
      </c>
      <c r="R131" s="47" t="s">
        <v>101</v>
      </c>
      <c r="S131" s="47" t="s">
        <v>101</v>
      </c>
      <c r="T131" s="47" t="s">
        <v>101</v>
      </c>
      <c r="U131" s="47" t="s">
        <v>101</v>
      </c>
      <c r="V131" s="47" t="s">
        <v>101</v>
      </c>
      <c r="W131" s="47" t="s">
        <v>101</v>
      </c>
      <c r="X131" s="47">
        <v>1</v>
      </c>
      <c r="Y131" s="47" t="s">
        <v>101</v>
      </c>
      <c r="Z131" s="47" t="s">
        <v>101</v>
      </c>
      <c r="AA131" s="47" t="s">
        <v>101</v>
      </c>
      <c r="AB131" s="47" t="s">
        <v>101</v>
      </c>
      <c r="AC131" s="47" t="s">
        <v>101</v>
      </c>
      <c r="AD131" s="47" t="s">
        <v>101</v>
      </c>
      <c r="AE131" s="47" t="s">
        <v>101</v>
      </c>
      <c r="AF131" s="47" t="s">
        <v>101</v>
      </c>
      <c r="AG131" s="47" t="s">
        <v>101</v>
      </c>
      <c r="AH131" s="47" t="s">
        <v>101</v>
      </c>
      <c r="AI131" s="47" t="s">
        <v>101</v>
      </c>
      <c r="AJ131" s="47" t="s">
        <v>101</v>
      </c>
      <c r="AK131" s="47" t="s">
        <v>101</v>
      </c>
      <c r="AL131" s="47" t="s">
        <v>101</v>
      </c>
      <c r="AM131" s="47" t="s">
        <v>101</v>
      </c>
      <c r="AN131" s="47" t="s">
        <v>101</v>
      </c>
      <c r="AO131" s="47" t="s">
        <v>101</v>
      </c>
      <c r="AP131" s="47" t="s">
        <v>101</v>
      </c>
      <c r="AQ131" s="47" t="s">
        <v>101</v>
      </c>
      <c r="AR131" s="47" t="s">
        <v>101</v>
      </c>
      <c r="AS131" s="47" t="s">
        <v>101</v>
      </c>
      <c r="AT131" s="47" t="s">
        <v>101</v>
      </c>
      <c r="AU131" s="47" t="s">
        <v>101</v>
      </c>
      <c r="AV131" s="87">
        <v>3</v>
      </c>
      <c r="AW131" s="47" t="s">
        <v>101</v>
      </c>
      <c r="AX131" s="47" t="s">
        <v>101</v>
      </c>
      <c r="AY131" s="47" t="s">
        <v>101</v>
      </c>
      <c r="AZ131" s="47" t="s">
        <v>101</v>
      </c>
      <c r="BA131" s="47" t="s">
        <v>101</v>
      </c>
      <c r="BB131" s="47" t="s">
        <v>101</v>
      </c>
      <c r="BC131" s="47">
        <v>1</v>
      </c>
      <c r="BD131" s="47" t="s">
        <v>101</v>
      </c>
      <c r="BE131" s="47" t="s">
        <v>101</v>
      </c>
      <c r="BF131" s="47" t="s">
        <v>101</v>
      </c>
      <c r="BG131" s="47" t="s">
        <v>101</v>
      </c>
      <c r="BH131" s="47" t="s">
        <v>101</v>
      </c>
      <c r="BI131" s="47" t="s">
        <v>101</v>
      </c>
      <c r="BJ131" s="47" t="s">
        <v>101</v>
      </c>
      <c r="BK131" s="47" t="s">
        <v>101</v>
      </c>
      <c r="BL131" s="47" t="s">
        <v>101</v>
      </c>
      <c r="BM131" s="47" t="s">
        <v>101</v>
      </c>
      <c r="BN131" s="47" t="s">
        <v>101</v>
      </c>
      <c r="BO131" s="47" t="s">
        <v>101</v>
      </c>
      <c r="BP131" s="47" t="s">
        <v>101</v>
      </c>
      <c r="BQ131" s="47" t="s">
        <v>101</v>
      </c>
      <c r="BR131" s="47" t="s">
        <v>101</v>
      </c>
      <c r="BS131" s="47" t="s">
        <v>101</v>
      </c>
      <c r="BT131" s="47" t="s">
        <v>101</v>
      </c>
      <c r="BU131" s="47" t="s">
        <v>101</v>
      </c>
      <c r="BV131" s="47" t="s">
        <v>101</v>
      </c>
      <c r="BW131" s="47" t="s">
        <v>101</v>
      </c>
      <c r="BX131" s="47" t="s">
        <v>101</v>
      </c>
      <c r="BY131" s="47" t="s">
        <v>101</v>
      </c>
    </row>
    <row r="132" spans="1:77" ht="21" x14ac:dyDescent="0.35">
      <c r="A132">
        <v>1284</v>
      </c>
      <c r="B132" s="82" t="s">
        <v>98</v>
      </c>
      <c r="C132" s="25" t="str">
        <f>VLOOKUP($A132,'[1]LISTA DO OPZ'!$A$4:$Z$934,3,FALSE)</f>
        <v>Chińskiej Róży</v>
      </c>
      <c r="D132" s="25" t="str">
        <f>VLOOKUP($A132,'[1]LISTA DO OPZ'!$A$4:$Z$934,2,FALSE)</f>
        <v>Drawska</v>
      </c>
      <c r="E132" s="25" t="str">
        <f>VLOOKUP($A132,'[1]LISTA DO OPZ'!$A$4:$Z$934,4,FALSE)</f>
        <v>powiatowa</v>
      </c>
      <c r="F132" s="25">
        <f>VLOOKUP($A132,'[1]LISTA DO OPZ'!$A$4:$Z$934,6,FALSE)</f>
        <v>2</v>
      </c>
      <c r="G132" s="25" t="str">
        <f>VLOOKUP($A132,'[1]LISTA DO OPZ'!$A$4:$Z$934,5,FALSE)</f>
        <v>przez Drawską</v>
      </c>
      <c r="H132" s="25" t="str">
        <f>VLOOKUP($A132,'[1]LISTA DO OPZ'!$A$4:$Z$934,7,FALSE)</f>
        <v>Ochota</v>
      </c>
      <c r="I132" s="25" t="str">
        <f>VLOOKUP($A132,'[1]LISTA DO OPZ'!$A$4:$Z$934,14,FALSE)</f>
        <v>52.2083019, 20.9583494</v>
      </c>
      <c r="J132" s="32">
        <f t="shared" si="2"/>
        <v>1284</v>
      </c>
      <c r="K132" s="34">
        <f t="shared" si="3"/>
        <v>1284</v>
      </c>
      <c r="L132" s="89">
        <v>477</v>
      </c>
      <c r="M132" s="47">
        <v>0</v>
      </c>
      <c r="N132" s="47">
        <v>96</v>
      </c>
      <c r="O132" s="47">
        <v>0</v>
      </c>
      <c r="P132" s="47">
        <v>31</v>
      </c>
      <c r="Q132" s="47">
        <v>127</v>
      </c>
      <c r="R132" s="47" t="s">
        <v>101</v>
      </c>
      <c r="S132" s="47" t="s">
        <v>101</v>
      </c>
      <c r="T132" s="47" t="s">
        <v>101</v>
      </c>
      <c r="U132" s="47" t="s">
        <v>101</v>
      </c>
      <c r="V132" s="47" t="s">
        <v>101</v>
      </c>
      <c r="W132" s="47" t="s">
        <v>101</v>
      </c>
      <c r="X132" s="47" t="s">
        <v>101</v>
      </c>
      <c r="Y132" s="47" t="s">
        <v>101</v>
      </c>
      <c r="Z132" s="47" t="s">
        <v>101</v>
      </c>
      <c r="AA132" s="47" t="s">
        <v>101</v>
      </c>
      <c r="AB132" s="47" t="s">
        <v>101</v>
      </c>
      <c r="AC132" s="47" t="s">
        <v>101</v>
      </c>
      <c r="AD132" s="47" t="s">
        <v>101</v>
      </c>
      <c r="AE132" s="47" t="s">
        <v>101</v>
      </c>
      <c r="AF132" s="47" t="s">
        <v>101</v>
      </c>
      <c r="AG132" s="47" t="s">
        <v>101</v>
      </c>
      <c r="AH132" s="47" t="s">
        <v>101</v>
      </c>
      <c r="AI132" s="47" t="s">
        <v>101</v>
      </c>
      <c r="AJ132" s="47" t="s">
        <v>101</v>
      </c>
      <c r="AK132" s="47" t="s">
        <v>101</v>
      </c>
      <c r="AL132" s="47" t="s">
        <v>101</v>
      </c>
      <c r="AM132" s="47" t="s">
        <v>101</v>
      </c>
      <c r="AN132" s="47" t="s">
        <v>101</v>
      </c>
      <c r="AO132" s="47" t="s">
        <v>101</v>
      </c>
      <c r="AP132" s="47" t="s">
        <v>101</v>
      </c>
      <c r="AQ132" s="47" t="s">
        <v>101</v>
      </c>
      <c r="AR132" s="47" t="s">
        <v>101</v>
      </c>
      <c r="AS132" s="47" t="s">
        <v>101</v>
      </c>
      <c r="AT132" s="47" t="s">
        <v>101</v>
      </c>
      <c r="AU132" s="47">
        <v>1</v>
      </c>
      <c r="AV132" s="87">
        <v>5</v>
      </c>
      <c r="AW132" s="47" t="s">
        <v>101</v>
      </c>
      <c r="AX132" s="47" t="s">
        <v>101</v>
      </c>
      <c r="AY132" s="47" t="s">
        <v>101</v>
      </c>
      <c r="AZ132" s="47" t="s">
        <v>101</v>
      </c>
      <c r="BA132" s="47" t="s">
        <v>101</v>
      </c>
      <c r="BB132" s="47" t="s">
        <v>101</v>
      </c>
      <c r="BC132" s="47" t="s">
        <v>101</v>
      </c>
      <c r="BD132" s="47" t="s">
        <v>101</v>
      </c>
      <c r="BE132" s="47" t="s">
        <v>101</v>
      </c>
      <c r="BF132" s="47" t="s">
        <v>101</v>
      </c>
      <c r="BG132" s="47" t="s">
        <v>101</v>
      </c>
      <c r="BH132" s="47" t="s">
        <v>101</v>
      </c>
      <c r="BI132" s="47" t="s">
        <v>101</v>
      </c>
      <c r="BJ132" s="47" t="s">
        <v>101</v>
      </c>
      <c r="BK132" s="47" t="s">
        <v>101</v>
      </c>
      <c r="BL132" s="47" t="s">
        <v>101</v>
      </c>
      <c r="BM132" s="47" t="s">
        <v>101</v>
      </c>
      <c r="BN132" s="47" t="s">
        <v>101</v>
      </c>
      <c r="BO132" s="47" t="s">
        <v>101</v>
      </c>
      <c r="BP132" s="47" t="s">
        <v>101</v>
      </c>
      <c r="BQ132" s="47" t="s">
        <v>101</v>
      </c>
      <c r="BR132" s="47" t="s">
        <v>101</v>
      </c>
      <c r="BS132" s="47" t="s">
        <v>101</v>
      </c>
      <c r="BT132" s="47" t="s">
        <v>101</v>
      </c>
      <c r="BU132" s="47" t="s">
        <v>101</v>
      </c>
      <c r="BV132" s="47" t="s">
        <v>101</v>
      </c>
      <c r="BW132" s="47" t="s">
        <v>101</v>
      </c>
      <c r="BX132" s="47" t="s">
        <v>101</v>
      </c>
      <c r="BY132" s="47" t="s">
        <v>101</v>
      </c>
    </row>
    <row r="133" spans="1:77" ht="21" x14ac:dyDescent="0.35">
      <c r="A133">
        <v>1286</v>
      </c>
      <c r="B133" s="82" t="s">
        <v>98</v>
      </c>
      <c r="C133" s="25" t="str">
        <f>VLOOKUP($A133,'[1]LISTA DO OPZ'!$A$4:$Z$934,3,FALSE)</f>
        <v>Kurhan</v>
      </c>
      <c r="D133" s="25" t="str">
        <f>VLOOKUP($A133,'[1]LISTA DO OPZ'!$A$4:$Z$934,2,FALSE)</f>
        <v>Drawska</v>
      </c>
      <c r="E133" s="25" t="str">
        <f>VLOOKUP($A133,'[1]LISTA DO OPZ'!$A$4:$Z$934,4,FALSE)</f>
        <v>powiatowa</v>
      </c>
      <c r="F133" s="25">
        <f>VLOOKUP($A133,'[1]LISTA DO OPZ'!$A$4:$Z$934,6,FALSE)</f>
        <v>2</v>
      </c>
      <c r="G133" s="25" t="str">
        <f>VLOOKUP($A133,'[1]LISTA DO OPZ'!$A$4:$Z$934,5,FALSE)</f>
        <v>przez Drawską</v>
      </c>
      <c r="H133" s="25" t="str">
        <f>VLOOKUP($A133,'[1]LISTA DO OPZ'!$A$4:$Z$934,7,FALSE)</f>
        <v>Ochota</v>
      </c>
      <c r="I133" s="25" t="str">
        <f>VLOOKUP($A133,'[1]LISTA DO OPZ'!$A$4:$Z$934,14,FALSE)</f>
        <v>52.20767, 20.95597</v>
      </c>
      <c r="J133" s="32">
        <f t="shared" ref="J133:J196" si="4">HYPERLINK("http://maps.google.com/maps?q="&amp;I133,A133)</f>
        <v>1286</v>
      </c>
      <c r="K133" s="34">
        <f t="shared" ref="K133:K196" si="5">HYPERLINK(CONCATENATE(A133,".pdf"),A133)</f>
        <v>1286</v>
      </c>
      <c r="L133" s="89">
        <v>464</v>
      </c>
      <c r="M133" s="47">
        <v>21</v>
      </c>
      <c r="N133" s="47">
        <v>45</v>
      </c>
      <c r="O133" s="47">
        <v>21</v>
      </c>
      <c r="P133" s="47">
        <v>13</v>
      </c>
      <c r="Q133" s="47">
        <v>99</v>
      </c>
      <c r="R133" s="47">
        <v>1</v>
      </c>
      <c r="S133" s="47">
        <v>1</v>
      </c>
      <c r="T133" s="47" t="s">
        <v>101</v>
      </c>
      <c r="U133" s="47" t="s">
        <v>101</v>
      </c>
      <c r="V133" s="47" t="s">
        <v>101</v>
      </c>
      <c r="W133" s="47" t="s">
        <v>101</v>
      </c>
      <c r="X133" s="47" t="s">
        <v>101</v>
      </c>
      <c r="Y133" s="47" t="s">
        <v>101</v>
      </c>
      <c r="Z133" s="47" t="s">
        <v>101</v>
      </c>
      <c r="AA133" s="47" t="s">
        <v>101</v>
      </c>
      <c r="AB133" s="47" t="s">
        <v>101</v>
      </c>
      <c r="AC133" s="47" t="s">
        <v>101</v>
      </c>
      <c r="AD133" s="47" t="s">
        <v>101</v>
      </c>
      <c r="AE133" s="47" t="s">
        <v>101</v>
      </c>
      <c r="AF133" s="47" t="s">
        <v>101</v>
      </c>
      <c r="AG133" s="47" t="s">
        <v>101</v>
      </c>
      <c r="AH133" s="47" t="s">
        <v>101</v>
      </c>
      <c r="AI133" s="47" t="s">
        <v>101</v>
      </c>
      <c r="AJ133" s="47" t="s">
        <v>101</v>
      </c>
      <c r="AK133" s="47" t="s">
        <v>101</v>
      </c>
      <c r="AL133" s="47" t="s">
        <v>101</v>
      </c>
      <c r="AM133" s="47" t="s">
        <v>101</v>
      </c>
      <c r="AN133" s="47" t="s">
        <v>101</v>
      </c>
      <c r="AO133" s="47" t="s">
        <v>101</v>
      </c>
      <c r="AP133" s="47" t="s">
        <v>101</v>
      </c>
      <c r="AQ133" s="47" t="s">
        <v>101</v>
      </c>
      <c r="AR133" s="47" t="s">
        <v>101</v>
      </c>
      <c r="AS133" s="47" t="s">
        <v>101</v>
      </c>
      <c r="AT133" s="47" t="s">
        <v>101</v>
      </c>
      <c r="AU133" s="47" t="s">
        <v>101</v>
      </c>
      <c r="AV133" s="87">
        <v>4</v>
      </c>
      <c r="AW133" s="47">
        <v>1</v>
      </c>
      <c r="AX133" s="47">
        <v>1</v>
      </c>
      <c r="AY133" s="47" t="s">
        <v>101</v>
      </c>
      <c r="AZ133" s="47" t="s">
        <v>101</v>
      </c>
      <c r="BA133" s="47" t="s">
        <v>101</v>
      </c>
      <c r="BB133" s="47" t="s">
        <v>101</v>
      </c>
      <c r="BC133" s="47" t="s">
        <v>101</v>
      </c>
      <c r="BD133" s="47" t="s">
        <v>101</v>
      </c>
      <c r="BE133" s="47" t="s">
        <v>101</v>
      </c>
      <c r="BF133" s="47" t="s">
        <v>101</v>
      </c>
      <c r="BG133" s="47" t="s">
        <v>101</v>
      </c>
      <c r="BH133" s="47" t="s">
        <v>101</v>
      </c>
      <c r="BI133" s="47" t="s">
        <v>101</v>
      </c>
      <c r="BJ133" s="47" t="s">
        <v>101</v>
      </c>
      <c r="BK133" s="47" t="s">
        <v>101</v>
      </c>
      <c r="BL133" s="47" t="s">
        <v>101</v>
      </c>
      <c r="BM133" s="47" t="s">
        <v>101</v>
      </c>
      <c r="BN133" s="47" t="s">
        <v>101</v>
      </c>
      <c r="BO133" s="47" t="s">
        <v>101</v>
      </c>
      <c r="BP133" s="47" t="s">
        <v>101</v>
      </c>
      <c r="BQ133" s="47" t="s">
        <v>101</v>
      </c>
      <c r="BR133" s="47" t="s">
        <v>101</v>
      </c>
      <c r="BS133" s="47" t="s">
        <v>101</v>
      </c>
      <c r="BT133" s="47" t="s">
        <v>101</v>
      </c>
      <c r="BU133" s="47" t="s">
        <v>101</v>
      </c>
      <c r="BV133" s="47" t="s">
        <v>101</v>
      </c>
      <c r="BW133" s="47" t="s">
        <v>101</v>
      </c>
      <c r="BX133" s="47" t="s">
        <v>101</v>
      </c>
      <c r="BY133" s="47" t="s">
        <v>101</v>
      </c>
    </row>
    <row r="134" spans="1:77" ht="21" x14ac:dyDescent="0.35">
      <c r="A134">
        <v>1287</v>
      </c>
      <c r="B134" s="82" t="s">
        <v>98</v>
      </c>
      <c r="C134" s="25" t="str">
        <f>VLOOKUP($A134,'[1]LISTA DO OPZ'!$A$4:$Z$934,3,FALSE)</f>
        <v>Mierzejewskiego</v>
      </c>
      <c r="D134" s="25" t="str">
        <f>VLOOKUP($A134,'[1]LISTA DO OPZ'!$A$4:$Z$934,2,FALSE)</f>
        <v>Drawska</v>
      </c>
      <c r="E134" s="25" t="str">
        <f>VLOOKUP($A134,'[1]LISTA DO OPZ'!$A$4:$Z$934,4,FALSE)</f>
        <v>powiatowa</v>
      </c>
      <c r="F134" s="25">
        <f>VLOOKUP($A134,'[1]LISTA DO OPZ'!$A$4:$Z$934,6,FALSE)</f>
        <v>2</v>
      </c>
      <c r="G134" s="25" t="str">
        <f>VLOOKUP($A134,'[1]LISTA DO OPZ'!$A$4:$Z$934,5,FALSE)</f>
        <v>przez Śmigłowca</v>
      </c>
      <c r="H134" s="25" t="str">
        <f>VLOOKUP($A134,'[1]LISTA DO OPZ'!$A$4:$Z$934,7,FALSE)</f>
        <v>Ochota</v>
      </c>
      <c r="I134" s="25" t="str">
        <f>VLOOKUP($A134,'[1]LISTA DO OPZ'!$A$4:$Z$934,14,FALSE)</f>
        <v>52.2073593, 20.9545729</v>
      </c>
      <c r="J134" s="32">
        <f t="shared" si="4"/>
        <v>1287</v>
      </c>
      <c r="K134" s="34">
        <f t="shared" si="5"/>
        <v>1287</v>
      </c>
      <c r="L134" s="89">
        <v>370</v>
      </c>
      <c r="M134" s="47">
        <v>11</v>
      </c>
      <c r="N134" s="47">
        <v>58</v>
      </c>
      <c r="O134" s="47">
        <v>16</v>
      </c>
      <c r="P134" s="47">
        <v>13</v>
      </c>
      <c r="Q134" s="47">
        <v>98</v>
      </c>
      <c r="R134" s="47">
        <v>1</v>
      </c>
      <c r="S134" s="47">
        <v>1</v>
      </c>
      <c r="T134" s="47" t="s">
        <v>101</v>
      </c>
      <c r="U134" s="47" t="s">
        <v>101</v>
      </c>
      <c r="V134" s="47">
        <v>1</v>
      </c>
      <c r="W134" s="47" t="s">
        <v>101</v>
      </c>
      <c r="X134" s="47" t="s">
        <v>101</v>
      </c>
      <c r="Y134" s="47" t="s">
        <v>101</v>
      </c>
      <c r="Z134" s="47" t="s">
        <v>101</v>
      </c>
      <c r="AA134" s="47" t="s">
        <v>101</v>
      </c>
      <c r="AB134" s="47" t="s">
        <v>101</v>
      </c>
      <c r="AC134" s="47" t="s">
        <v>101</v>
      </c>
      <c r="AD134" s="47" t="s">
        <v>101</v>
      </c>
      <c r="AE134" s="47" t="s">
        <v>101</v>
      </c>
      <c r="AF134" s="47" t="s">
        <v>101</v>
      </c>
      <c r="AG134" s="47" t="s">
        <v>101</v>
      </c>
      <c r="AH134" s="47" t="s">
        <v>101</v>
      </c>
      <c r="AI134" s="47" t="s">
        <v>101</v>
      </c>
      <c r="AJ134" s="47" t="s">
        <v>101</v>
      </c>
      <c r="AK134" s="47" t="s">
        <v>101</v>
      </c>
      <c r="AL134" s="47" t="s">
        <v>101</v>
      </c>
      <c r="AM134" s="47" t="s">
        <v>101</v>
      </c>
      <c r="AN134" s="47" t="s">
        <v>101</v>
      </c>
      <c r="AO134" s="47" t="s">
        <v>101</v>
      </c>
      <c r="AP134" s="47" t="s">
        <v>101</v>
      </c>
      <c r="AQ134" s="47" t="s">
        <v>101</v>
      </c>
      <c r="AR134" s="47" t="s">
        <v>101</v>
      </c>
      <c r="AS134" s="47" t="s">
        <v>101</v>
      </c>
      <c r="AT134" s="47" t="s">
        <v>101</v>
      </c>
      <c r="AU134" s="47" t="s">
        <v>101</v>
      </c>
      <c r="AV134" s="87">
        <v>3</v>
      </c>
      <c r="AW134" s="47">
        <v>1</v>
      </c>
      <c r="AX134" s="47">
        <v>1</v>
      </c>
      <c r="AY134" s="47" t="s">
        <v>101</v>
      </c>
      <c r="AZ134" s="47" t="s">
        <v>101</v>
      </c>
      <c r="BA134" s="47">
        <v>1</v>
      </c>
      <c r="BB134" s="47" t="s">
        <v>101</v>
      </c>
      <c r="BC134" s="47" t="s">
        <v>101</v>
      </c>
      <c r="BD134" s="47" t="s">
        <v>101</v>
      </c>
      <c r="BE134" s="47" t="s">
        <v>101</v>
      </c>
      <c r="BF134" s="47" t="s">
        <v>101</v>
      </c>
      <c r="BG134" s="47" t="s">
        <v>101</v>
      </c>
      <c r="BH134" s="47" t="s">
        <v>101</v>
      </c>
      <c r="BI134" s="47" t="s">
        <v>101</v>
      </c>
      <c r="BJ134" s="47" t="s">
        <v>101</v>
      </c>
      <c r="BK134" s="47" t="s">
        <v>101</v>
      </c>
      <c r="BL134" s="47" t="s">
        <v>101</v>
      </c>
      <c r="BM134" s="47" t="s">
        <v>101</v>
      </c>
      <c r="BN134" s="47" t="s">
        <v>101</v>
      </c>
      <c r="BO134" s="47" t="s">
        <v>101</v>
      </c>
      <c r="BP134" s="47" t="s">
        <v>101</v>
      </c>
      <c r="BQ134" s="47" t="s">
        <v>101</v>
      </c>
      <c r="BR134" s="47" t="s">
        <v>101</v>
      </c>
      <c r="BS134" s="47" t="s">
        <v>101</v>
      </c>
      <c r="BT134" s="47" t="s">
        <v>101</v>
      </c>
      <c r="BU134" s="47" t="s">
        <v>101</v>
      </c>
      <c r="BV134" s="47" t="s">
        <v>101</v>
      </c>
      <c r="BW134" s="47" t="s">
        <v>101</v>
      </c>
      <c r="BX134" s="47" t="s">
        <v>101</v>
      </c>
      <c r="BY134" s="47" t="s">
        <v>101</v>
      </c>
    </row>
    <row r="135" spans="1:77" ht="21" x14ac:dyDescent="0.35">
      <c r="A135">
        <v>1288</v>
      </c>
      <c r="B135" s="80" t="s">
        <v>96</v>
      </c>
      <c r="C135" s="25" t="str">
        <f>VLOOKUP($A135,'[1]LISTA DO OPZ'!$A$4:$Z$934,3,FALSE)</f>
        <v>Al. Jerozolimskie 181</v>
      </c>
      <c r="D135" s="25" t="str">
        <f>VLOOKUP($A135,'[1]LISTA DO OPZ'!$A$4:$Z$934,2,FALSE)</f>
        <v>Aleje Jerozolimskie</v>
      </c>
      <c r="E135" s="25" t="str">
        <f>VLOOKUP($A135,'[1]LISTA DO OPZ'!$A$4:$Z$934,4,FALSE)</f>
        <v>wewnętrzna</v>
      </c>
      <c r="F135" s="25">
        <f>VLOOKUP($A135,'[1]LISTA DO OPZ'!$A$4:$Z$934,6,FALSE)</f>
        <v>2</v>
      </c>
      <c r="G135" s="25" t="str">
        <f>VLOOKUP($A135,'[1]LISTA DO OPZ'!$A$4:$Z$934,5,FALSE)</f>
        <v>wjazd w serwisówkę</v>
      </c>
      <c r="H135" s="25" t="str">
        <f>VLOOKUP($A135,'[1]LISTA DO OPZ'!$A$4:$Z$934,7,FALSE)</f>
        <v>Ochota</v>
      </c>
      <c r="I135" s="25" t="str">
        <f>VLOOKUP($A135,'[1]LISTA DO OPZ'!$A$4:$Z$934,14,FALSE)</f>
        <v>52.2110583, 20.9513918</v>
      </c>
      <c r="J135" s="32">
        <f t="shared" si="4"/>
        <v>1288</v>
      </c>
      <c r="K135" s="34">
        <f t="shared" si="5"/>
        <v>1288</v>
      </c>
      <c r="L135" s="89">
        <v>70</v>
      </c>
      <c r="M135" s="47">
        <v>4</v>
      </c>
      <c r="N135" s="47">
        <v>24</v>
      </c>
      <c r="O135" s="47">
        <v>2</v>
      </c>
      <c r="P135" s="47">
        <v>116</v>
      </c>
      <c r="Q135" s="47">
        <v>146</v>
      </c>
      <c r="R135" s="47" t="s">
        <v>101</v>
      </c>
      <c r="S135" s="47" t="s">
        <v>101</v>
      </c>
      <c r="T135" s="47" t="s">
        <v>101</v>
      </c>
      <c r="U135" s="47" t="s">
        <v>101</v>
      </c>
      <c r="V135" s="47" t="s">
        <v>101</v>
      </c>
      <c r="W135" s="47" t="s">
        <v>101</v>
      </c>
      <c r="X135" s="47">
        <v>1</v>
      </c>
      <c r="Y135" s="47" t="s">
        <v>101</v>
      </c>
      <c r="Z135" s="47" t="s">
        <v>101</v>
      </c>
      <c r="AA135" s="47" t="s">
        <v>101</v>
      </c>
      <c r="AB135" s="47" t="s">
        <v>101</v>
      </c>
      <c r="AC135" s="47" t="s">
        <v>101</v>
      </c>
      <c r="AD135" s="47" t="s">
        <v>101</v>
      </c>
      <c r="AE135" s="47" t="s">
        <v>101</v>
      </c>
      <c r="AF135" s="47" t="s">
        <v>101</v>
      </c>
      <c r="AG135" s="47" t="s">
        <v>101</v>
      </c>
      <c r="AH135" s="47" t="s">
        <v>101</v>
      </c>
      <c r="AI135" s="47" t="s">
        <v>101</v>
      </c>
      <c r="AJ135" s="47" t="s">
        <v>101</v>
      </c>
      <c r="AK135" s="47" t="s">
        <v>101</v>
      </c>
      <c r="AL135" s="47" t="s">
        <v>101</v>
      </c>
      <c r="AM135" s="47" t="s">
        <v>101</v>
      </c>
      <c r="AN135" s="47" t="s">
        <v>101</v>
      </c>
      <c r="AO135" s="47" t="s">
        <v>101</v>
      </c>
      <c r="AP135" s="47" t="s">
        <v>101</v>
      </c>
      <c r="AQ135" s="47" t="s">
        <v>101</v>
      </c>
      <c r="AR135" s="47" t="s">
        <v>101</v>
      </c>
      <c r="AS135" s="47" t="s">
        <v>101</v>
      </c>
      <c r="AT135" s="47" t="s">
        <v>101</v>
      </c>
      <c r="AU135" s="47" t="s">
        <v>101</v>
      </c>
      <c r="AV135" s="87">
        <v>4</v>
      </c>
      <c r="AW135" s="47" t="s">
        <v>101</v>
      </c>
      <c r="AX135" s="47" t="s">
        <v>101</v>
      </c>
      <c r="AY135" s="47" t="s">
        <v>101</v>
      </c>
      <c r="AZ135" s="47" t="s">
        <v>101</v>
      </c>
      <c r="BA135" s="47" t="s">
        <v>101</v>
      </c>
      <c r="BB135" s="47" t="s">
        <v>101</v>
      </c>
      <c r="BC135" s="47" t="s">
        <v>101</v>
      </c>
      <c r="BD135" s="47" t="s">
        <v>101</v>
      </c>
      <c r="BE135" s="47" t="s">
        <v>101</v>
      </c>
      <c r="BF135" s="47" t="s">
        <v>101</v>
      </c>
      <c r="BG135" s="47" t="s">
        <v>101</v>
      </c>
      <c r="BH135" s="47" t="s">
        <v>101</v>
      </c>
      <c r="BI135" s="47" t="s">
        <v>101</v>
      </c>
      <c r="BJ135" s="47" t="s">
        <v>101</v>
      </c>
      <c r="BK135" s="47" t="s">
        <v>101</v>
      </c>
      <c r="BL135" s="47" t="s">
        <v>101</v>
      </c>
      <c r="BM135" s="47" t="s">
        <v>101</v>
      </c>
      <c r="BN135" s="47" t="s">
        <v>101</v>
      </c>
      <c r="BO135" s="47" t="s">
        <v>101</v>
      </c>
      <c r="BP135" s="47" t="s">
        <v>101</v>
      </c>
      <c r="BQ135" s="47" t="s">
        <v>101</v>
      </c>
      <c r="BR135" s="47" t="s">
        <v>101</v>
      </c>
      <c r="BS135" s="47" t="s">
        <v>101</v>
      </c>
      <c r="BT135" s="47" t="s">
        <v>101</v>
      </c>
      <c r="BU135" s="47" t="s">
        <v>101</v>
      </c>
      <c r="BV135" s="47" t="s">
        <v>101</v>
      </c>
      <c r="BW135" s="47" t="s">
        <v>101</v>
      </c>
      <c r="BX135" s="47">
        <v>1</v>
      </c>
      <c r="BY135" s="47" t="s">
        <v>101</v>
      </c>
    </row>
    <row r="136" spans="1:77" ht="21" x14ac:dyDescent="0.35">
      <c r="A136">
        <v>1289</v>
      </c>
      <c r="B136" s="80" t="s">
        <v>96</v>
      </c>
      <c r="C136" s="25" t="str">
        <f>VLOOKUP($A136,'[1]LISTA DO OPZ'!$A$4:$Z$934,3,FALSE)</f>
        <v>Opaczewska</v>
      </c>
      <c r="D136" s="25" t="str">
        <f>VLOOKUP($A136,'[1]LISTA DO OPZ'!$A$4:$Z$934,2,FALSE)</f>
        <v>Aleje Jerozolimskie</v>
      </c>
      <c r="E136" s="25" t="str">
        <f>VLOOKUP($A136,'[1]LISTA DO OPZ'!$A$4:$Z$934,4,FALSE)</f>
        <v>gminna</v>
      </c>
      <c r="F136" s="25">
        <f>VLOOKUP($A136,'[1]LISTA DO OPZ'!$A$4:$Z$934,6,FALSE)</f>
        <v>2</v>
      </c>
      <c r="G136" s="25" t="str">
        <f>VLOOKUP($A136,'[1]LISTA DO OPZ'!$A$4:$Z$934,5,FALSE)</f>
        <v>przez Opaczewską</v>
      </c>
      <c r="H136" s="25" t="str">
        <f>VLOOKUP($A136,'[1]LISTA DO OPZ'!$A$4:$Z$934,7,FALSE)</f>
        <v>Ochota</v>
      </c>
      <c r="I136" s="25" t="str">
        <f>VLOOKUP($A136,'[1]LISTA DO OPZ'!$A$4:$Z$934,14,FALSE)</f>
        <v>52.211977, 20.9528106</v>
      </c>
      <c r="J136" s="32">
        <f t="shared" si="4"/>
        <v>1289</v>
      </c>
      <c r="K136" s="34">
        <f t="shared" si="5"/>
        <v>1289</v>
      </c>
      <c r="L136" s="89">
        <v>286</v>
      </c>
      <c r="M136" s="47">
        <v>2</v>
      </c>
      <c r="N136" s="47">
        <v>162</v>
      </c>
      <c r="O136" s="47">
        <v>0</v>
      </c>
      <c r="P136" s="47">
        <v>180</v>
      </c>
      <c r="Q136" s="47">
        <v>344</v>
      </c>
      <c r="R136" s="47" t="s">
        <v>101</v>
      </c>
      <c r="S136" s="47" t="s">
        <v>101</v>
      </c>
      <c r="T136" s="47" t="s">
        <v>101</v>
      </c>
      <c r="U136" s="47" t="s">
        <v>101</v>
      </c>
      <c r="V136" s="47" t="s">
        <v>101</v>
      </c>
      <c r="W136" s="47" t="s">
        <v>101</v>
      </c>
      <c r="X136" s="47" t="s">
        <v>101</v>
      </c>
      <c r="Y136" s="47" t="s">
        <v>101</v>
      </c>
      <c r="Z136" s="47" t="s">
        <v>101</v>
      </c>
      <c r="AA136" s="47" t="s">
        <v>101</v>
      </c>
      <c r="AB136" s="47" t="s">
        <v>101</v>
      </c>
      <c r="AC136" s="47" t="s">
        <v>101</v>
      </c>
      <c r="AD136" s="47" t="s">
        <v>101</v>
      </c>
      <c r="AE136" s="47" t="s">
        <v>101</v>
      </c>
      <c r="AF136" s="47" t="s">
        <v>101</v>
      </c>
      <c r="AG136" s="47" t="s">
        <v>101</v>
      </c>
      <c r="AH136" s="47" t="s">
        <v>101</v>
      </c>
      <c r="AI136" s="47" t="s">
        <v>101</v>
      </c>
      <c r="AJ136" s="47" t="s">
        <v>101</v>
      </c>
      <c r="AK136" s="47" t="s">
        <v>101</v>
      </c>
      <c r="AL136" s="47" t="s">
        <v>101</v>
      </c>
      <c r="AM136" s="47" t="s">
        <v>101</v>
      </c>
      <c r="AN136" s="47" t="s">
        <v>101</v>
      </c>
      <c r="AO136" s="47" t="s">
        <v>101</v>
      </c>
      <c r="AP136" s="47" t="s">
        <v>101</v>
      </c>
      <c r="AQ136" s="47" t="s">
        <v>101</v>
      </c>
      <c r="AR136" s="47" t="s">
        <v>101</v>
      </c>
      <c r="AS136" s="47" t="s">
        <v>101</v>
      </c>
      <c r="AT136" s="47">
        <v>1</v>
      </c>
      <c r="AU136" s="47" t="s">
        <v>101</v>
      </c>
      <c r="AV136" s="87">
        <v>4</v>
      </c>
      <c r="AW136" s="47" t="s">
        <v>101</v>
      </c>
      <c r="AX136" s="47" t="s">
        <v>101</v>
      </c>
      <c r="AY136" s="47" t="s">
        <v>101</v>
      </c>
      <c r="AZ136" s="47" t="s">
        <v>101</v>
      </c>
      <c r="BA136" s="47" t="s">
        <v>101</v>
      </c>
      <c r="BB136" s="47" t="s">
        <v>101</v>
      </c>
      <c r="BC136" s="47" t="s">
        <v>101</v>
      </c>
      <c r="BD136" s="47" t="s">
        <v>101</v>
      </c>
      <c r="BE136" s="47" t="s">
        <v>101</v>
      </c>
      <c r="BF136" s="47" t="s">
        <v>101</v>
      </c>
      <c r="BG136" s="47" t="s">
        <v>101</v>
      </c>
      <c r="BH136" s="47" t="s">
        <v>101</v>
      </c>
      <c r="BI136" s="47" t="s">
        <v>101</v>
      </c>
      <c r="BJ136" s="47" t="s">
        <v>101</v>
      </c>
      <c r="BK136" s="47" t="s">
        <v>101</v>
      </c>
      <c r="BL136" s="47" t="s">
        <v>101</v>
      </c>
      <c r="BM136" s="47" t="s">
        <v>101</v>
      </c>
      <c r="BN136" s="47" t="s">
        <v>101</v>
      </c>
      <c r="BO136" s="47" t="s">
        <v>101</v>
      </c>
      <c r="BP136" s="47" t="s">
        <v>101</v>
      </c>
      <c r="BQ136" s="47" t="s">
        <v>101</v>
      </c>
      <c r="BR136" s="47" t="s">
        <v>101</v>
      </c>
      <c r="BS136" s="47" t="s">
        <v>101</v>
      </c>
      <c r="BT136" s="47" t="s">
        <v>101</v>
      </c>
      <c r="BU136" s="47" t="s">
        <v>101</v>
      </c>
      <c r="BV136" s="47" t="s">
        <v>101</v>
      </c>
      <c r="BW136" s="47" t="s">
        <v>101</v>
      </c>
      <c r="BX136" s="47">
        <v>1</v>
      </c>
      <c r="BY136" s="47" t="s">
        <v>101</v>
      </c>
    </row>
    <row r="137" spans="1:77" ht="21" x14ac:dyDescent="0.35">
      <c r="A137">
        <v>1290</v>
      </c>
      <c r="B137" s="80" t="s">
        <v>96</v>
      </c>
      <c r="C137" s="25" t="str">
        <f>VLOOKUP($A137,'[1]LISTA DO OPZ'!$A$4:$Z$934,3,FALSE)</f>
        <v>Al. Jerozolimskie 179</v>
      </c>
      <c r="D137" s="25" t="str">
        <f>VLOOKUP($A137,'[1]LISTA DO OPZ'!$A$4:$Z$934,2,FALSE)</f>
        <v>Aleje Jerozolimskie</v>
      </c>
      <c r="E137" s="25" t="str">
        <f>VLOOKUP($A137,'[1]LISTA DO OPZ'!$A$4:$Z$934,4,FALSE)</f>
        <v>wewnętrzna</v>
      </c>
      <c r="F137" s="25">
        <f>VLOOKUP($A137,'[1]LISTA DO OPZ'!$A$4:$Z$934,6,FALSE)</f>
        <v>2</v>
      </c>
      <c r="G137" s="25" t="str">
        <f>VLOOKUP($A137,'[1]LISTA DO OPZ'!$A$4:$Z$934,5,FALSE)</f>
        <v>przez serwisówkę przy Blue City</v>
      </c>
      <c r="H137" s="25" t="str">
        <f>VLOOKUP($A137,'[1]LISTA DO OPZ'!$A$4:$Z$934,7,FALSE)</f>
        <v>Ochota</v>
      </c>
      <c r="I137" s="25" t="str">
        <f>VLOOKUP($A137,'[1]LISTA DO OPZ'!$A$4:$Z$934,14,FALSE)</f>
        <v>52.212885, 20.9542336</v>
      </c>
      <c r="J137" s="32">
        <f t="shared" si="4"/>
        <v>1290</v>
      </c>
      <c r="K137" s="34">
        <f t="shared" si="5"/>
        <v>1290</v>
      </c>
      <c r="L137" s="89">
        <v>27</v>
      </c>
      <c r="M137" s="47">
        <v>7</v>
      </c>
      <c r="N137" s="47">
        <v>141</v>
      </c>
      <c r="O137" s="47">
        <v>13</v>
      </c>
      <c r="P137" s="47">
        <v>4</v>
      </c>
      <c r="Q137" s="47">
        <v>165</v>
      </c>
      <c r="R137" s="47" t="s">
        <v>101</v>
      </c>
      <c r="S137" s="47" t="s">
        <v>101</v>
      </c>
      <c r="T137" s="47">
        <v>1</v>
      </c>
      <c r="U137" s="47" t="s">
        <v>101</v>
      </c>
      <c r="V137" s="47" t="s">
        <v>101</v>
      </c>
      <c r="W137" s="47" t="s">
        <v>101</v>
      </c>
      <c r="X137" s="47" t="s">
        <v>101</v>
      </c>
      <c r="Y137" s="47" t="s">
        <v>101</v>
      </c>
      <c r="Z137" s="47" t="s">
        <v>101</v>
      </c>
      <c r="AA137" s="47" t="s">
        <v>101</v>
      </c>
      <c r="AB137" s="47" t="s">
        <v>101</v>
      </c>
      <c r="AC137" s="47" t="s">
        <v>101</v>
      </c>
      <c r="AD137" s="47" t="s">
        <v>101</v>
      </c>
      <c r="AE137" s="47" t="s">
        <v>101</v>
      </c>
      <c r="AF137" s="47" t="s">
        <v>101</v>
      </c>
      <c r="AG137" s="47" t="s">
        <v>101</v>
      </c>
      <c r="AH137" s="47" t="s">
        <v>101</v>
      </c>
      <c r="AI137" s="47" t="s">
        <v>101</v>
      </c>
      <c r="AJ137" s="47" t="s">
        <v>101</v>
      </c>
      <c r="AK137" s="47" t="s">
        <v>101</v>
      </c>
      <c r="AL137" s="47" t="s">
        <v>101</v>
      </c>
      <c r="AM137" s="47" t="s">
        <v>101</v>
      </c>
      <c r="AN137" s="47" t="s">
        <v>101</v>
      </c>
      <c r="AO137" s="47" t="s">
        <v>101</v>
      </c>
      <c r="AP137" s="47" t="s">
        <v>101</v>
      </c>
      <c r="AQ137" s="47" t="s">
        <v>101</v>
      </c>
      <c r="AR137" s="47" t="s">
        <v>101</v>
      </c>
      <c r="AS137" s="47" t="s">
        <v>101</v>
      </c>
      <c r="AT137" s="47" t="s">
        <v>101</v>
      </c>
      <c r="AU137" s="47" t="s">
        <v>101</v>
      </c>
      <c r="AV137" s="87">
        <v>3</v>
      </c>
      <c r="AW137" s="47" t="s">
        <v>101</v>
      </c>
      <c r="AX137" s="47" t="s">
        <v>101</v>
      </c>
      <c r="AY137" s="47" t="s">
        <v>101</v>
      </c>
      <c r="AZ137" s="47">
        <v>1</v>
      </c>
      <c r="BA137" s="47" t="s">
        <v>101</v>
      </c>
      <c r="BB137" s="47" t="s">
        <v>101</v>
      </c>
      <c r="BC137" s="47" t="s">
        <v>101</v>
      </c>
      <c r="BD137" s="47" t="s">
        <v>101</v>
      </c>
      <c r="BE137" s="47" t="s">
        <v>101</v>
      </c>
      <c r="BF137" s="47" t="s">
        <v>101</v>
      </c>
      <c r="BG137" s="47" t="s">
        <v>101</v>
      </c>
      <c r="BH137" s="47" t="s">
        <v>101</v>
      </c>
      <c r="BI137" s="47" t="s">
        <v>101</v>
      </c>
      <c r="BJ137" s="47" t="s">
        <v>101</v>
      </c>
      <c r="BK137" s="47" t="s">
        <v>101</v>
      </c>
      <c r="BL137" s="47" t="s">
        <v>101</v>
      </c>
      <c r="BM137" s="47" t="s">
        <v>101</v>
      </c>
      <c r="BN137" s="47" t="s">
        <v>101</v>
      </c>
      <c r="BO137" s="47" t="s">
        <v>101</v>
      </c>
      <c r="BP137" s="47" t="s">
        <v>101</v>
      </c>
      <c r="BQ137" s="47" t="s">
        <v>101</v>
      </c>
      <c r="BR137" s="47" t="s">
        <v>101</v>
      </c>
      <c r="BS137" s="47" t="s">
        <v>101</v>
      </c>
      <c r="BT137" s="47" t="s">
        <v>101</v>
      </c>
      <c r="BU137" s="47" t="s">
        <v>101</v>
      </c>
      <c r="BV137" s="47" t="s">
        <v>101</v>
      </c>
      <c r="BW137" s="47" t="s">
        <v>101</v>
      </c>
      <c r="BX137" s="47" t="s">
        <v>101</v>
      </c>
      <c r="BY137" s="47" t="s">
        <v>101</v>
      </c>
    </row>
    <row r="138" spans="1:77" ht="21" x14ac:dyDescent="0.35">
      <c r="A138">
        <v>1291</v>
      </c>
      <c r="B138" s="80" t="s">
        <v>96</v>
      </c>
      <c r="C138" s="25" t="str">
        <f>VLOOKUP($A138,'[1]LISTA DO OPZ'!$A$4:$Z$934,3,FALSE)</f>
        <v>Na Bateryjce</v>
      </c>
      <c r="D138" s="25" t="str">
        <f>VLOOKUP($A138,'[1]LISTA DO OPZ'!$A$4:$Z$934,2,FALSE)</f>
        <v>Aleje Jerozolimskie</v>
      </c>
      <c r="E138" s="25" t="str">
        <f>VLOOKUP($A138,'[1]LISTA DO OPZ'!$A$4:$Z$934,4,FALSE)</f>
        <v>wewnętrzna</v>
      </c>
      <c r="F138" s="25">
        <f>VLOOKUP($A138,'[1]LISTA DO OPZ'!$A$4:$Z$934,6,FALSE)</f>
        <v>1</v>
      </c>
      <c r="G138" s="25" t="str">
        <f>VLOOKUP($A138,'[1]LISTA DO OPZ'!$A$4:$Z$934,5,FALSE)</f>
        <v>wyjazd z Blue City</v>
      </c>
      <c r="H138" s="25" t="str">
        <f>VLOOKUP($A138,'[1]LISTA DO OPZ'!$A$4:$Z$934,7,FALSE)</f>
        <v>Ochota</v>
      </c>
      <c r="I138" s="25" t="str">
        <f>VLOOKUP($A138,'[1]LISTA DO OPZ'!$A$4:$Z$934,14,FALSE)</f>
        <v>52.21447250000001, 20.9564866</v>
      </c>
      <c r="J138" s="32">
        <f t="shared" si="4"/>
        <v>1291</v>
      </c>
      <c r="K138" s="34">
        <f t="shared" si="5"/>
        <v>1291</v>
      </c>
      <c r="L138" s="89">
        <v>320</v>
      </c>
      <c r="M138" s="47">
        <v>4</v>
      </c>
      <c r="N138" s="47">
        <v>229</v>
      </c>
      <c r="O138" s="47">
        <v>2</v>
      </c>
      <c r="P138" s="47">
        <v>220</v>
      </c>
      <c r="Q138" s="47">
        <v>456</v>
      </c>
      <c r="R138" s="47" t="s">
        <v>101</v>
      </c>
      <c r="S138" s="47" t="s">
        <v>101</v>
      </c>
      <c r="T138" s="47" t="s">
        <v>101</v>
      </c>
      <c r="U138" s="47" t="s">
        <v>101</v>
      </c>
      <c r="V138" s="47" t="s">
        <v>101</v>
      </c>
      <c r="W138" s="47" t="s">
        <v>101</v>
      </c>
      <c r="X138" s="47" t="s">
        <v>101</v>
      </c>
      <c r="Y138" s="47" t="s">
        <v>101</v>
      </c>
      <c r="Z138" s="47" t="s">
        <v>101</v>
      </c>
      <c r="AA138" s="47" t="s">
        <v>101</v>
      </c>
      <c r="AB138" s="47" t="s">
        <v>101</v>
      </c>
      <c r="AC138" s="47" t="s">
        <v>101</v>
      </c>
      <c r="AD138" s="47" t="s">
        <v>101</v>
      </c>
      <c r="AE138" s="47" t="s">
        <v>101</v>
      </c>
      <c r="AF138" s="47" t="s">
        <v>101</v>
      </c>
      <c r="AG138" s="47" t="s">
        <v>101</v>
      </c>
      <c r="AH138" s="47" t="s">
        <v>101</v>
      </c>
      <c r="AI138" s="47" t="s">
        <v>101</v>
      </c>
      <c r="AJ138" s="47" t="s">
        <v>101</v>
      </c>
      <c r="AK138" s="47" t="s">
        <v>101</v>
      </c>
      <c r="AL138" s="47" t="s">
        <v>101</v>
      </c>
      <c r="AM138" s="47" t="s">
        <v>101</v>
      </c>
      <c r="AN138" s="47" t="s">
        <v>101</v>
      </c>
      <c r="AO138" s="47" t="s">
        <v>101</v>
      </c>
      <c r="AP138" s="47" t="s">
        <v>101</v>
      </c>
      <c r="AQ138" s="47" t="s">
        <v>101</v>
      </c>
      <c r="AR138" s="47" t="s">
        <v>101</v>
      </c>
      <c r="AS138" s="47" t="s">
        <v>101</v>
      </c>
      <c r="AT138" s="47">
        <v>1</v>
      </c>
      <c r="AU138" s="47" t="s">
        <v>101</v>
      </c>
      <c r="AV138" s="87">
        <v>4</v>
      </c>
      <c r="AW138" s="47" t="s">
        <v>101</v>
      </c>
      <c r="AX138" s="47" t="s">
        <v>101</v>
      </c>
      <c r="AY138" s="47" t="s">
        <v>101</v>
      </c>
      <c r="AZ138" s="47" t="s">
        <v>101</v>
      </c>
      <c r="BA138" s="47" t="s">
        <v>101</v>
      </c>
      <c r="BB138" s="47" t="s">
        <v>101</v>
      </c>
      <c r="BC138" s="47" t="s">
        <v>101</v>
      </c>
      <c r="BD138" s="47" t="s">
        <v>101</v>
      </c>
      <c r="BE138" s="47" t="s">
        <v>101</v>
      </c>
      <c r="BF138" s="47" t="s">
        <v>101</v>
      </c>
      <c r="BG138" s="47" t="s">
        <v>101</v>
      </c>
      <c r="BH138" s="47" t="s">
        <v>101</v>
      </c>
      <c r="BI138" s="47" t="s">
        <v>101</v>
      </c>
      <c r="BJ138" s="47" t="s">
        <v>101</v>
      </c>
      <c r="BK138" s="47" t="s">
        <v>101</v>
      </c>
      <c r="BL138" s="47" t="s">
        <v>101</v>
      </c>
      <c r="BM138" s="47" t="s">
        <v>101</v>
      </c>
      <c r="BN138" s="47" t="s">
        <v>101</v>
      </c>
      <c r="BO138" s="47" t="s">
        <v>101</v>
      </c>
      <c r="BP138" s="47" t="s">
        <v>101</v>
      </c>
      <c r="BQ138" s="47" t="s">
        <v>101</v>
      </c>
      <c r="BR138" s="47" t="s">
        <v>101</v>
      </c>
      <c r="BS138" s="47" t="s">
        <v>101</v>
      </c>
      <c r="BT138" s="47" t="s">
        <v>101</v>
      </c>
      <c r="BU138" s="47" t="s">
        <v>101</v>
      </c>
      <c r="BV138" s="47" t="s">
        <v>101</v>
      </c>
      <c r="BW138" s="47" t="s">
        <v>101</v>
      </c>
      <c r="BX138" s="47">
        <v>1</v>
      </c>
      <c r="BY138" s="47" t="s">
        <v>101</v>
      </c>
    </row>
    <row r="139" spans="1:77" ht="21" x14ac:dyDescent="0.35">
      <c r="A139">
        <v>1292</v>
      </c>
      <c r="B139" s="83" t="s">
        <v>99</v>
      </c>
      <c r="C139" s="25" t="str">
        <f>VLOOKUP($A139,'[1]LISTA DO OPZ'!$A$4:$Z$934,3,FALSE)</f>
        <v>Rondo Zesłańców Syberyjskich</v>
      </c>
      <c r="D139" s="25" t="str">
        <f>VLOOKUP($A139,'[1]LISTA DO OPZ'!$A$4:$Z$934,2,FALSE)</f>
        <v>Aleje Jerozolimskie</v>
      </c>
      <c r="E139" s="25" t="str">
        <f>VLOOKUP($A139,'[1]LISTA DO OPZ'!$A$4:$Z$934,4,FALSE)</f>
        <v>powiatowa</v>
      </c>
      <c r="F139" s="25">
        <f>VLOOKUP($A139,'[1]LISTA DO OPZ'!$A$4:$Z$934,6,FALSE)</f>
        <v>1</v>
      </c>
      <c r="G139" s="25" t="str">
        <f>VLOOKUP($A139,'[1]LISTA DO OPZ'!$A$4:$Z$934,5,FALSE)</f>
        <v>Łącznica S-E</v>
      </c>
      <c r="H139" s="25" t="str">
        <f>VLOOKUP($A139,'[1]LISTA DO OPZ'!$A$4:$Z$934,7,FALSE)</f>
        <v>Ochota</v>
      </c>
      <c r="I139" s="25" t="str">
        <f>VLOOKUP($A139,'[1]LISTA DO OPZ'!$A$4:$Z$934,14,FALSE)</f>
        <v>52.2163024, 20.9622735</v>
      </c>
      <c r="J139" s="32">
        <f t="shared" si="4"/>
        <v>1292</v>
      </c>
      <c r="K139" s="34">
        <f t="shared" si="5"/>
        <v>1292</v>
      </c>
      <c r="L139" s="89">
        <v>27</v>
      </c>
      <c r="M139" s="47">
        <v>9</v>
      </c>
      <c r="N139" s="47">
        <v>326</v>
      </c>
      <c r="O139" s="47">
        <v>26</v>
      </c>
      <c r="P139" s="47">
        <v>284</v>
      </c>
      <c r="Q139" s="47">
        <v>646</v>
      </c>
      <c r="R139" s="47" t="s">
        <v>101</v>
      </c>
      <c r="S139" s="47" t="s">
        <v>101</v>
      </c>
      <c r="T139" s="47" t="s">
        <v>101</v>
      </c>
      <c r="U139" s="47" t="s">
        <v>101</v>
      </c>
      <c r="V139" s="47" t="s">
        <v>101</v>
      </c>
      <c r="W139" s="47" t="s">
        <v>101</v>
      </c>
      <c r="X139" s="47" t="s">
        <v>101</v>
      </c>
      <c r="Y139" s="47" t="s">
        <v>101</v>
      </c>
      <c r="Z139" s="47" t="s">
        <v>101</v>
      </c>
      <c r="AA139" s="47" t="s">
        <v>101</v>
      </c>
      <c r="AB139" s="47" t="s">
        <v>101</v>
      </c>
      <c r="AC139" s="47" t="s">
        <v>101</v>
      </c>
      <c r="AD139" s="47" t="s">
        <v>101</v>
      </c>
      <c r="AE139" s="47" t="s">
        <v>101</v>
      </c>
      <c r="AF139" s="47" t="s">
        <v>101</v>
      </c>
      <c r="AG139" s="47" t="s">
        <v>101</v>
      </c>
      <c r="AH139" s="47" t="s">
        <v>101</v>
      </c>
      <c r="AI139" s="47" t="s">
        <v>101</v>
      </c>
      <c r="AJ139" s="47" t="s">
        <v>101</v>
      </c>
      <c r="AK139" s="47" t="s">
        <v>101</v>
      </c>
      <c r="AL139" s="47" t="s">
        <v>101</v>
      </c>
      <c r="AM139" s="47" t="s">
        <v>101</v>
      </c>
      <c r="AN139" s="47" t="s">
        <v>101</v>
      </c>
      <c r="AO139" s="47" t="s">
        <v>101</v>
      </c>
      <c r="AP139" s="47" t="s">
        <v>101</v>
      </c>
      <c r="AQ139" s="47" t="s">
        <v>101</v>
      </c>
      <c r="AR139" s="47" t="s">
        <v>101</v>
      </c>
      <c r="AS139" s="47" t="s">
        <v>101</v>
      </c>
      <c r="AT139" s="47" t="s">
        <v>101</v>
      </c>
      <c r="AU139" s="47">
        <v>1</v>
      </c>
      <c r="AV139" s="87">
        <v>5</v>
      </c>
      <c r="AW139" s="47" t="s">
        <v>101</v>
      </c>
      <c r="AX139" s="47" t="s">
        <v>101</v>
      </c>
      <c r="AY139" s="47" t="s">
        <v>101</v>
      </c>
      <c r="AZ139" s="47" t="s">
        <v>101</v>
      </c>
      <c r="BA139" s="47" t="s">
        <v>101</v>
      </c>
      <c r="BB139" s="47" t="s">
        <v>101</v>
      </c>
      <c r="BC139" s="47" t="s">
        <v>101</v>
      </c>
      <c r="BD139" s="47" t="s">
        <v>101</v>
      </c>
      <c r="BE139" s="47" t="s">
        <v>101</v>
      </c>
      <c r="BF139" s="47" t="s">
        <v>101</v>
      </c>
      <c r="BG139" s="47" t="s">
        <v>101</v>
      </c>
      <c r="BH139" s="47" t="s">
        <v>101</v>
      </c>
      <c r="BI139" s="47" t="s">
        <v>101</v>
      </c>
      <c r="BJ139" s="47" t="s">
        <v>101</v>
      </c>
      <c r="BK139" s="47" t="s">
        <v>101</v>
      </c>
      <c r="BL139" s="47" t="s">
        <v>101</v>
      </c>
      <c r="BM139" s="47" t="s">
        <v>101</v>
      </c>
      <c r="BN139" s="47" t="s">
        <v>101</v>
      </c>
      <c r="BO139" s="47" t="s">
        <v>101</v>
      </c>
      <c r="BP139" s="47" t="s">
        <v>101</v>
      </c>
      <c r="BQ139" s="47" t="s">
        <v>101</v>
      </c>
      <c r="BR139" s="47" t="s">
        <v>101</v>
      </c>
      <c r="BS139" s="47" t="s">
        <v>101</v>
      </c>
      <c r="BT139" s="47" t="s">
        <v>101</v>
      </c>
      <c r="BU139" s="47" t="s">
        <v>101</v>
      </c>
      <c r="BV139" s="47" t="s">
        <v>101</v>
      </c>
      <c r="BW139" s="47" t="s">
        <v>101</v>
      </c>
      <c r="BX139" s="47" t="s">
        <v>101</v>
      </c>
      <c r="BY139" s="47" t="s">
        <v>101</v>
      </c>
    </row>
    <row r="140" spans="1:77" ht="21" x14ac:dyDescent="0.35">
      <c r="A140">
        <v>1293</v>
      </c>
      <c r="B140" s="85" t="s">
        <v>100</v>
      </c>
      <c r="C140" s="25" t="str">
        <f>VLOOKUP($A140,'[1]LISTA DO OPZ'!$A$4:$Z$934,3,FALSE)</f>
        <v>Pasteura</v>
      </c>
      <c r="D140" s="25" t="str">
        <f>VLOOKUP($A140,'[1]LISTA DO OPZ'!$A$4:$Z$934,2,FALSE)</f>
        <v>Wawelska</v>
      </c>
      <c r="E140" s="25" t="str">
        <f>VLOOKUP($A140,'[1]LISTA DO OPZ'!$A$4:$Z$934,4,FALSE)</f>
        <v>gminna</v>
      </c>
      <c r="F140" s="25">
        <f>VLOOKUP($A140,'[1]LISTA DO OPZ'!$A$4:$Z$934,6,FALSE)</f>
        <v>2</v>
      </c>
      <c r="G140" s="25" t="str">
        <f>VLOOKUP($A140,'[1]LISTA DO OPZ'!$A$4:$Z$934,5,FALSE)</f>
        <v>przez Pasteura</v>
      </c>
      <c r="H140" s="25" t="str">
        <f>VLOOKUP($A140,'[1]LISTA DO OPZ'!$A$4:$Z$934,7,FALSE)</f>
        <v>Ochota</v>
      </c>
      <c r="I140" s="25" t="str">
        <f>VLOOKUP($A140,'[1]LISTA DO OPZ'!$A$4:$Z$934,14,FALSE)</f>
        <v>52.2158538, 20.9821272</v>
      </c>
      <c r="J140" s="32">
        <f t="shared" si="4"/>
        <v>1293</v>
      </c>
      <c r="K140" s="34">
        <f t="shared" si="5"/>
        <v>1293</v>
      </c>
      <c r="L140" s="89">
        <v>524</v>
      </c>
      <c r="M140" s="47">
        <v>16</v>
      </c>
      <c r="N140" s="47">
        <v>497</v>
      </c>
      <c r="O140" s="47">
        <v>115</v>
      </c>
      <c r="P140" s="47">
        <v>14</v>
      </c>
      <c r="Q140" s="47">
        <v>642</v>
      </c>
      <c r="R140" s="47" t="s">
        <v>101</v>
      </c>
      <c r="S140" s="47" t="s">
        <v>101</v>
      </c>
      <c r="T140" s="47">
        <v>1</v>
      </c>
      <c r="U140" s="47" t="s">
        <v>101</v>
      </c>
      <c r="V140" s="47" t="s">
        <v>101</v>
      </c>
      <c r="W140" s="47" t="s">
        <v>101</v>
      </c>
      <c r="X140" s="47" t="s">
        <v>101</v>
      </c>
      <c r="Y140" s="47" t="s">
        <v>101</v>
      </c>
      <c r="Z140" s="47" t="s">
        <v>101</v>
      </c>
      <c r="AA140" s="47" t="s">
        <v>101</v>
      </c>
      <c r="AB140" s="47" t="s">
        <v>101</v>
      </c>
      <c r="AC140" s="47" t="s">
        <v>101</v>
      </c>
      <c r="AD140" s="47">
        <v>1</v>
      </c>
      <c r="AE140" s="47" t="s">
        <v>101</v>
      </c>
      <c r="AF140" s="47" t="s">
        <v>101</v>
      </c>
      <c r="AG140" s="47" t="s">
        <v>101</v>
      </c>
      <c r="AH140" s="47" t="s">
        <v>101</v>
      </c>
      <c r="AI140" s="47" t="s">
        <v>101</v>
      </c>
      <c r="AJ140" s="47" t="s">
        <v>101</v>
      </c>
      <c r="AK140" s="47" t="s">
        <v>101</v>
      </c>
      <c r="AL140" s="47" t="s">
        <v>101</v>
      </c>
      <c r="AM140" s="47" t="s">
        <v>101</v>
      </c>
      <c r="AN140" s="47" t="s">
        <v>101</v>
      </c>
      <c r="AO140" s="47">
        <v>1</v>
      </c>
      <c r="AP140" s="47" t="s">
        <v>101</v>
      </c>
      <c r="AQ140" s="47" t="s">
        <v>101</v>
      </c>
      <c r="AR140" s="47" t="s">
        <v>101</v>
      </c>
      <c r="AS140" s="47" t="s">
        <v>101</v>
      </c>
      <c r="AT140" s="47" t="s">
        <v>101</v>
      </c>
      <c r="AU140" s="47" t="s">
        <v>101</v>
      </c>
      <c r="AV140" s="87">
        <v>2</v>
      </c>
      <c r="AW140" s="47" t="s">
        <v>101</v>
      </c>
      <c r="AX140" s="47" t="s">
        <v>101</v>
      </c>
      <c r="AY140" s="47" t="s">
        <v>101</v>
      </c>
      <c r="AZ140" s="47">
        <v>1</v>
      </c>
      <c r="BA140" s="47" t="s">
        <v>101</v>
      </c>
      <c r="BB140" s="47" t="s">
        <v>101</v>
      </c>
      <c r="BC140" s="47" t="s">
        <v>101</v>
      </c>
      <c r="BD140" s="47" t="s">
        <v>101</v>
      </c>
      <c r="BE140" s="47" t="s">
        <v>101</v>
      </c>
      <c r="BF140" s="47" t="s">
        <v>101</v>
      </c>
      <c r="BG140" s="47">
        <v>1</v>
      </c>
      <c r="BH140" s="47" t="s">
        <v>101</v>
      </c>
      <c r="BI140" s="47" t="s">
        <v>101</v>
      </c>
      <c r="BJ140" s="47" t="s">
        <v>101</v>
      </c>
      <c r="BK140" s="47" t="s">
        <v>101</v>
      </c>
      <c r="BL140" s="47" t="s">
        <v>101</v>
      </c>
      <c r="BM140" s="47" t="s">
        <v>101</v>
      </c>
      <c r="BN140" s="47" t="s">
        <v>101</v>
      </c>
      <c r="BO140" s="47">
        <v>1</v>
      </c>
      <c r="BP140" s="47">
        <v>1</v>
      </c>
      <c r="BQ140" s="47" t="s">
        <v>101</v>
      </c>
      <c r="BR140" s="47" t="s">
        <v>101</v>
      </c>
      <c r="BS140" s="47" t="s">
        <v>101</v>
      </c>
      <c r="BT140" s="47" t="s">
        <v>101</v>
      </c>
      <c r="BU140" s="47" t="s">
        <v>101</v>
      </c>
      <c r="BV140" s="47" t="s">
        <v>101</v>
      </c>
      <c r="BW140" s="47" t="s">
        <v>101</v>
      </c>
      <c r="BX140" s="47" t="s">
        <v>101</v>
      </c>
      <c r="BY140" s="47" t="s">
        <v>101</v>
      </c>
    </row>
    <row r="141" spans="1:77" ht="21" x14ac:dyDescent="0.35">
      <c r="A141">
        <v>1294</v>
      </c>
      <c r="B141" s="85" t="s">
        <v>100</v>
      </c>
      <c r="C141" s="25" t="str">
        <f>VLOOKUP($A141,'[1]LISTA DO OPZ'!$A$4:$Z$934,3,FALSE)</f>
        <v>Skłodowskiej - Curie</v>
      </c>
      <c r="D141" s="25" t="str">
        <f>VLOOKUP($A141,'[1]LISTA DO OPZ'!$A$4:$Z$934,2,FALSE)</f>
        <v>Wawelska</v>
      </c>
      <c r="E141" s="25" t="str">
        <f>VLOOKUP($A141,'[1]LISTA DO OPZ'!$A$4:$Z$934,4,FALSE)</f>
        <v>powiatowa</v>
      </c>
      <c r="F141" s="25">
        <f>VLOOKUP($A141,'[1]LISTA DO OPZ'!$A$4:$Z$934,6,FALSE)</f>
        <v>3</v>
      </c>
      <c r="G141" s="25" t="str">
        <f>VLOOKUP($A141,'[1]LISTA DO OPZ'!$A$4:$Z$934,5,FALSE)</f>
        <v>przez Wawelską, jezdnia S</v>
      </c>
      <c r="H141" s="25" t="str">
        <f>VLOOKUP($A141,'[1]LISTA DO OPZ'!$A$4:$Z$934,7,FALSE)</f>
        <v>Ochota</v>
      </c>
      <c r="I141" s="25" t="str">
        <f>VLOOKUP($A141,'[1]LISTA DO OPZ'!$A$4:$Z$934,14,FALSE)</f>
        <v>52.2160724, 20.9837955</v>
      </c>
      <c r="J141" s="32">
        <f t="shared" si="4"/>
        <v>1294</v>
      </c>
      <c r="K141" s="34">
        <f t="shared" si="5"/>
        <v>1294</v>
      </c>
      <c r="L141" s="89">
        <v>1558</v>
      </c>
      <c r="M141" s="47">
        <v>2</v>
      </c>
      <c r="N141" s="47">
        <v>49</v>
      </c>
      <c r="O141" s="47">
        <v>20</v>
      </c>
      <c r="P141" s="47">
        <v>4</v>
      </c>
      <c r="Q141" s="47">
        <v>75</v>
      </c>
      <c r="R141" s="47" t="s">
        <v>101</v>
      </c>
      <c r="S141" s="47" t="s">
        <v>101</v>
      </c>
      <c r="T141" s="47">
        <v>1</v>
      </c>
      <c r="U141" s="47" t="s">
        <v>101</v>
      </c>
      <c r="V141" s="47" t="s">
        <v>101</v>
      </c>
      <c r="W141" s="47" t="s">
        <v>101</v>
      </c>
      <c r="X141" s="47" t="s">
        <v>101</v>
      </c>
      <c r="Y141" s="47" t="s">
        <v>101</v>
      </c>
      <c r="Z141" s="47" t="s">
        <v>101</v>
      </c>
      <c r="AA141" s="47" t="s">
        <v>101</v>
      </c>
      <c r="AB141" s="47" t="s">
        <v>101</v>
      </c>
      <c r="AC141" s="47" t="s">
        <v>101</v>
      </c>
      <c r="AD141" s="47" t="s">
        <v>101</v>
      </c>
      <c r="AE141" s="47" t="s">
        <v>101</v>
      </c>
      <c r="AF141" s="47" t="s">
        <v>101</v>
      </c>
      <c r="AG141" s="47" t="s">
        <v>101</v>
      </c>
      <c r="AH141" s="47">
        <v>1</v>
      </c>
      <c r="AI141" s="47" t="s">
        <v>101</v>
      </c>
      <c r="AJ141" s="47" t="s">
        <v>101</v>
      </c>
      <c r="AK141" s="47" t="s">
        <v>101</v>
      </c>
      <c r="AL141" s="47">
        <v>1</v>
      </c>
      <c r="AM141" s="47" t="s">
        <v>101</v>
      </c>
      <c r="AN141" s="47" t="s">
        <v>101</v>
      </c>
      <c r="AO141" s="47" t="s">
        <v>101</v>
      </c>
      <c r="AP141" s="47" t="s">
        <v>101</v>
      </c>
      <c r="AQ141" s="47" t="s">
        <v>101</v>
      </c>
      <c r="AR141" s="47" t="s">
        <v>101</v>
      </c>
      <c r="AS141" s="47" t="s">
        <v>101</v>
      </c>
      <c r="AT141" s="47" t="s">
        <v>101</v>
      </c>
      <c r="AU141" s="47" t="s">
        <v>101</v>
      </c>
      <c r="AV141" s="87">
        <v>2</v>
      </c>
      <c r="AW141" s="47" t="s">
        <v>101</v>
      </c>
      <c r="AX141" s="47" t="s">
        <v>101</v>
      </c>
      <c r="AY141" s="47" t="s">
        <v>101</v>
      </c>
      <c r="AZ141" s="47">
        <v>1</v>
      </c>
      <c r="BA141" s="47" t="s">
        <v>101</v>
      </c>
      <c r="BB141" s="47" t="s">
        <v>101</v>
      </c>
      <c r="BC141" s="47" t="s">
        <v>101</v>
      </c>
      <c r="BD141" s="47" t="s">
        <v>101</v>
      </c>
      <c r="BE141" s="47" t="s">
        <v>101</v>
      </c>
      <c r="BF141" s="47" t="s">
        <v>101</v>
      </c>
      <c r="BG141" s="47" t="s">
        <v>101</v>
      </c>
      <c r="BH141" s="47" t="s">
        <v>101</v>
      </c>
      <c r="BI141" s="47" t="s">
        <v>101</v>
      </c>
      <c r="BJ141" s="47" t="s">
        <v>101</v>
      </c>
      <c r="BK141" s="47" t="s">
        <v>101</v>
      </c>
      <c r="BL141" s="47" t="s">
        <v>101</v>
      </c>
      <c r="BM141" s="47" t="s">
        <v>101</v>
      </c>
      <c r="BN141" s="47" t="s">
        <v>101</v>
      </c>
      <c r="BO141" s="47" t="s">
        <v>101</v>
      </c>
      <c r="BP141" s="47" t="s">
        <v>101</v>
      </c>
      <c r="BQ141" s="47" t="s">
        <v>101</v>
      </c>
      <c r="BR141" s="47" t="s">
        <v>101</v>
      </c>
      <c r="BS141" s="47" t="s">
        <v>101</v>
      </c>
      <c r="BT141" s="47" t="s">
        <v>101</v>
      </c>
      <c r="BU141" s="47" t="s">
        <v>101</v>
      </c>
      <c r="BV141" s="47">
        <v>1</v>
      </c>
      <c r="BW141" s="47" t="s">
        <v>101</v>
      </c>
      <c r="BX141" s="47" t="s">
        <v>101</v>
      </c>
      <c r="BY141" s="47" t="s">
        <v>101</v>
      </c>
    </row>
    <row r="142" spans="1:77" ht="21" x14ac:dyDescent="0.35">
      <c r="A142">
        <v>1295</v>
      </c>
      <c r="B142" s="85" t="s">
        <v>100</v>
      </c>
      <c r="C142" s="25" t="str">
        <f>VLOOKUP($A142,'[1]LISTA DO OPZ'!$A$4:$Z$934,3,FALSE)</f>
        <v>Skłodowskiej - Curie</v>
      </c>
      <c r="D142" s="25" t="str">
        <f>VLOOKUP($A142,'[1]LISTA DO OPZ'!$A$4:$Z$934,2,FALSE)</f>
        <v>Wawelska</v>
      </c>
      <c r="E142" s="25" t="str">
        <f>VLOOKUP($A142,'[1]LISTA DO OPZ'!$A$4:$Z$934,4,FALSE)</f>
        <v>powiatowa</v>
      </c>
      <c r="F142" s="25">
        <f>VLOOKUP($A142,'[1]LISTA DO OPZ'!$A$4:$Z$934,6,FALSE)</f>
        <v>3</v>
      </c>
      <c r="G142" s="25" t="str">
        <f>VLOOKUP($A142,'[1]LISTA DO OPZ'!$A$4:$Z$934,5,FALSE)</f>
        <v>przez Wawelską, jezdnia N</v>
      </c>
      <c r="H142" s="25" t="str">
        <f>VLOOKUP($A142,'[1]LISTA DO OPZ'!$A$4:$Z$934,7,FALSE)</f>
        <v>Ochota</v>
      </c>
      <c r="I142" s="25" t="str">
        <f>VLOOKUP($A142,'[1]LISTA DO OPZ'!$A$4:$Z$934,14,FALSE)</f>
        <v>52.2161857, 20.983920200000004</v>
      </c>
      <c r="J142" s="32">
        <f t="shared" si="4"/>
        <v>1295</v>
      </c>
      <c r="K142" s="34">
        <f t="shared" si="5"/>
        <v>1295</v>
      </c>
      <c r="L142" s="89">
        <v>2075</v>
      </c>
      <c r="M142" s="47">
        <v>2</v>
      </c>
      <c r="N142" s="47">
        <v>49</v>
      </c>
      <c r="O142" s="47">
        <v>20</v>
      </c>
      <c r="P142" s="47">
        <v>4</v>
      </c>
      <c r="Q142" s="47">
        <v>75</v>
      </c>
      <c r="R142" s="47" t="s">
        <v>101</v>
      </c>
      <c r="S142" s="47">
        <v>1</v>
      </c>
      <c r="T142" s="47" t="s">
        <v>101</v>
      </c>
      <c r="U142" s="47" t="s">
        <v>101</v>
      </c>
      <c r="V142" s="47" t="s">
        <v>101</v>
      </c>
      <c r="W142" s="47" t="s">
        <v>101</v>
      </c>
      <c r="X142" s="47" t="s">
        <v>101</v>
      </c>
      <c r="Y142" s="47" t="s">
        <v>101</v>
      </c>
      <c r="Z142" s="47" t="s">
        <v>101</v>
      </c>
      <c r="AA142" s="47" t="s">
        <v>101</v>
      </c>
      <c r="AB142" s="47" t="s">
        <v>101</v>
      </c>
      <c r="AC142" s="47" t="s">
        <v>101</v>
      </c>
      <c r="AD142" s="47" t="s">
        <v>101</v>
      </c>
      <c r="AE142" s="47" t="s">
        <v>101</v>
      </c>
      <c r="AF142" s="47" t="s">
        <v>101</v>
      </c>
      <c r="AG142" s="47" t="s">
        <v>101</v>
      </c>
      <c r="AH142" s="47">
        <v>1</v>
      </c>
      <c r="AI142" s="47" t="s">
        <v>101</v>
      </c>
      <c r="AJ142" s="47" t="s">
        <v>101</v>
      </c>
      <c r="AK142" s="47" t="s">
        <v>101</v>
      </c>
      <c r="AL142" s="47">
        <v>1</v>
      </c>
      <c r="AM142" s="47" t="s">
        <v>101</v>
      </c>
      <c r="AN142" s="47" t="s">
        <v>101</v>
      </c>
      <c r="AO142" s="47" t="s">
        <v>101</v>
      </c>
      <c r="AP142" s="47" t="s">
        <v>101</v>
      </c>
      <c r="AQ142" s="47" t="s">
        <v>101</v>
      </c>
      <c r="AR142" s="47" t="s">
        <v>101</v>
      </c>
      <c r="AS142" s="47" t="s">
        <v>101</v>
      </c>
      <c r="AT142" s="47" t="s">
        <v>101</v>
      </c>
      <c r="AU142" s="47" t="s">
        <v>101</v>
      </c>
      <c r="AV142" s="87">
        <v>2</v>
      </c>
      <c r="AW142" s="47" t="s">
        <v>101</v>
      </c>
      <c r="AX142" s="47">
        <v>1</v>
      </c>
      <c r="AY142" s="47" t="s">
        <v>101</v>
      </c>
      <c r="AZ142" s="47" t="s">
        <v>101</v>
      </c>
      <c r="BA142" s="47" t="s">
        <v>101</v>
      </c>
      <c r="BB142" s="47" t="s">
        <v>101</v>
      </c>
      <c r="BC142" s="47" t="s">
        <v>101</v>
      </c>
      <c r="BD142" s="47" t="s">
        <v>101</v>
      </c>
      <c r="BE142" s="47" t="s">
        <v>101</v>
      </c>
      <c r="BF142" s="47" t="s">
        <v>101</v>
      </c>
      <c r="BG142" s="47" t="s">
        <v>101</v>
      </c>
      <c r="BH142" s="47" t="s">
        <v>101</v>
      </c>
      <c r="BI142" s="47" t="s">
        <v>101</v>
      </c>
      <c r="BJ142" s="47" t="s">
        <v>101</v>
      </c>
      <c r="BK142" s="47" t="s">
        <v>101</v>
      </c>
      <c r="BL142" s="47" t="s">
        <v>101</v>
      </c>
      <c r="BM142" s="47" t="s">
        <v>101</v>
      </c>
      <c r="BN142" s="47" t="s">
        <v>101</v>
      </c>
      <c r="BO142" s="47" t="s">
        <v>101</v>
      </c>
      <c r="BP142" s="47" t="s">
        <v>101</v>
      </c>
      <c r="BQ142" s="47" t="s">
        <v>101</v>
      </c>
      <c r="BR142" s="47" t="s">
        <v>101</v>
      </c>
      <c r="BS142" s="47" t="s">
        <v>101</v>
      </c>
      <c r="BT142" s="47" t="s">
        <v>101</v>
      </c>
      <c r="BU142" s="47" t="s">
        <v>101</v>
      </c>
      <c r="BV142" s="47">
        <v>1</v>
      </c>
      <c r="BW142" s="47" t="s">
        <v>101</v>
      </c>
      <c r="BX142" s="47" t="s">
        <v>101</v>
      </c>
      <c r="BY142" s="47" t="s">
        <v>101</v>
      </c>
    </row>
    <row r="143" spans="1:77" ht="21" x14ac:dyDescent="0.35">
      <c r="A143">
        <v>1296</v>
      </c>
      <c r="B143" s="85" t="s">
        <v>100</v>
      </c>
      <c r="C143" s="25" t="str">
        <f>VLOOKUP($A143,'[1]LISTA DO OPZ'!$A$4:$Z$934,3,FALSE)</f>
        <v>Skłodowskiej - Curie</v>
      </c>
      <c r="D143" s="25" t="str">
        <f>VLOOKUP($A143,'[1]LISTA DO OPZ'!$A$4:$Z$934,2,FALSE)</f>
        <v>Wawelska</v>
      </c>
      <c r="E143" s="25" t="str">
        <f>VLOOKUP($A143,'[1]LISTA DO OPZ'!$A$4:$Z$934,4,FALSE)</f>
        <v>gminna</v>
      </c>
      <c r="F143" s="25">
        <f>VLOOKUP($A143,'[1]LISTA DO OPZ'!$A$4:$Z$934,6,FALSE)</f>
        <v>2</v>
      </c>
      <c r="G143" s="25" t="str">
        <f>VLOOKUP($A143,'[1]LISTA DO OPZ'!$A$4:$Z$934,5,FALSE)</f>
        <v>przez Skłodowskiej - Curie</v>
      </c>
      <c r="H143" s="25" t="str">
        <f>VLOOKUP($A143,'[1]LISTA DO OPZ'!$A$4:$Z$934,7,FALSE)</f>
        <v>Ochota</v>
      </c>
      <c r="I143" s="25" t="str">
        <f>VLOOKUP($A143,'[1]LISTA DO OPZ'!$A$4:$Z$934,14,FALSE)</f>
        <v>52.2159976, 20.9840262</v>
      </c>
      <c r="J143" s="32">
        <f t="shared" si="4"/>
        <v>1296</v>
      </c>
      <c r="K143" s="34">
        <f t="shared" si="5"/>
        <v>1296</v>
      </c>
      <c r="L143" s="89">
        <v>28</v>
      </c>
      <c r="M143" s="47">
        <v>9</v>
      </c>
      <c r="N143" s="47">
        <v>55</v>
      </c>
      <c r="O143" s="47">
        <v>13</v>
      </c>
      <c r="P143" s="47">
        <v>11</v>
      </c>
      <c r="Q143" s="47">
        <v>89</v>
      </c>
      <c r="R143" s="47" t="s">
        <v>101</v>
      </c>
      <c r="S143" s="47">
        <v>1</v>
      </c>
      <c r="T143" s="47" t="s">
        <v>101</v>
      </c>
      <c r="U143" s="47" t="s">
        <v>101</v>
      </c>
      <c r="V143" s="47" t="s">
        <v>101</v>
      </c>
      <c r="W143" s="47" t="s">
        <v>101</v>
      </c>
      <c r="X143" s="47" t="s">
        <v>101</v>
      </c>
      <c r="Y143" s="47" t="s">
        <v>101</v>
      </c>
      <c r="Z143" s="47" t="s">
        <v>101</v>
      </c>
      <c r="AA143" s="47" t="s">
        <v>101</v>
      </c>
      <c r="AB143" s="47" t="s">
        <v>101</v>
      </c>
      <c r="AC143" s="47" t="s">
        <v>101</v>
      </c>
      <c r="AD143" s="47" t="s">
        <v>101</v>
      </c>
      <c r="AE143" s="47" t="s">
        <v>101</v>
      </c>
      <c r="AF143" s="47" t="s">
        <v>101</v>
      </c>
      <c r="AG143" s="47" t="s">
        <v>101</v>
      </c>
      <c r="AH143" s="47" t="s">
        <v>101</v>
      </c>
      <c r="AI143" s="47" t="s">
        <v>101</v>
      </c>
      <c r="AJ143" s="47" t="s">
        <v>101</v>
      </c>
      <c r="AK143" s="47" t="s">
        <v>101</v>
      </c>
      <c r="AL143" s="47" t="s">
        <v>101</v>
      </c>
      <c r="AM143" s="47" t="s">
        <v>101</v>
      </c>
      <c r="AN143" s="47" t="s">
        <v>101</v>
      </c>
      <c r="AO143" s="47" t="s">
        <v>101</v>
      </c>
      <c r="AP143" s="47" t="s">
        <v>101</v>
      </c>
      <c r="AQ143" s="47" t="s">
        <v>101</v>
      </c>
      <c r="AR143" s="47" t="s">
        <v>101</v>
      </c>
      <c r="AS143" s="47">
        <v>1</v>
      </c>
      <c r="AT143" s="47" t="s">
        <v>101</v>
      </c>
      <c r="AU143" s="47" t="s">
        <v>101</v>
      </c>
      <c r="AV143" s="87">
        <v>4</v>
      </c>
      <c r="AW143" s="47" t="s">
        <v>101</v>
      </c>
      <c r="AX143" s="47">
        <v>1</v>
      </c>
      <c r="AY143" s="47" t="s">
        <v>101</v>
      </c>
      <c r="AZ143" s="47">
        <v>1</v>
      </c>
      <c r="BA143" s="47" t="s">
        <v>101</v>
      </c>
      <c r="BB143" s="47" t="s">
        <v>101</v>
      </c>
      <c r="BC143" s="47" t="s">
        <v>101</v>
      </c>
      <c r="BD143" s="47" t="s">
        <v>101</v>
      </c>
      <c r="BE143" s="47" t="s">
        <v>101</v>
      </c>
      <c r="BF143" s="47" t="s">
        <v>101</v>
      </c>
      <c r="BG143" s="47" t="s">
        <v>101</v>
      </c>
      <c r="BH143" s="47" t="s">
        <v>101</v>
      </c>
      <c r="BI143" s="47" t="s">
        <v>101</v>
      </c>
      <c r="BJ143" s="47" t="s">
        <v>101</v>
      </c>
      <c r="BK143" s="47" t="s">
        <v>101</v>
      </c>
      <c r="BL143" s="47" t="s">
        <v>101</v>
      </c>
      <c r="BM143" s="47" t="s">
        <v>101</v>
      </c>
      <c r="BN143" s="47" t="s">
        <v>101</v>
      </c>
      <c r="BO143" s="47" t="s">
        <v>101</v>
      </c>
      <c r="BP143" s="47" t="s">
        <v>101</v>
      </c>
      <c r="BQ143" s="47" t="s">
        <v>101</v>
      </c>
      <c r="BR143" s="47" t="s">
        <v>101</v>
      </c>
      <c r="BS143" s="47" t="s">
        <v>101</v>
      </c>
      <c r="BT143" s="47" t="s">
        <v>101</v>
      </c>
      <c r="BU143" s="47" t="s">
        <v>101</v>
      </c>
      <c r="BV143" s="47" t="s">
        <v>101</v>
      </c>
      <c r="BW143" s="47" t="s">
        <v>101</v>
      </c>
      <c r="BX143" s="47" t="s">
        <v>101</v>
      </c>
      <c r="BY143" s="47" t="s">
        <v>101</v>
      </c>
    </row>
    <row r="144" spans="1:77" ht="21" x14ac:dyDescent="0.35">
      <c r="A144">
        <v>1297</v>
      </c>
      <c r="B144" s="78" t="s">
        <v>94</v>
      </c>
      <c r="C144" s="25" t="str">
        <f>VLOOKUP($A144,'[1]LISTA DO OPZ'!$A$4:$Z$934,3,FALSE)</f>
        <v>Niemcewicza</v>
      </c>
      <c r="D144" s="25" t="str">
        <f>VLOOKUP($A144,'[1]LISTA DO OPZ'!$A$4:$Z$934,2,FALSE)</f>
        <v>Aleje Jerozolimskie</v>
      </c>
      <c r="E144" s="25" t="str">
        <f>VLOOKUP($A144,'[1]LISTA DO OPZ'!$A$4:$Z$934,4,FALSE)</f>
        <v>powiatowa</v>
      </c>
      <c r="F144" s="25">
        <f>VLOOKUP($A144,'[1]LISTA DO OPZ'!$A$4:$Z$934,6,FALSE)</f>
        <v>2</v>
      </c>
      <c r="G144" s="25" t="str">
        <f>VLOOKUP($A144,'[1]LISTA DO OPZ'!$A$4:$Z$934,5,FALSE)</f>
        <v>przez Niemcewicza</v>
      </c>
      <c r="H144" s="25" t="str">
        <f>VLOOKUP($A144,'[1]LISTA DO OPZ'!$A$4:$Z$934,7,FALSE)</f>
        <v>Ochota</v>
      </c>
      <c r="I144" s="25" t="str">
        <f>VLOOKUP($A144,'[1]LISTA DO OPZ'!$A$4:$Z$934,14,FALSE)</f>
        <v>52.2219527, 20.979166</v>
      </c>
      <c r="J144" s="32">
        <f t="shared" si="4"/>
        <v>1297</v>
      </c>
      <c r="K144" s="34">
        <f t="shared" si="5"/>
        <v>1297</v>
      </c>
      <c r="L144" s="89">
        <v>833</v>
      </c>
      <c r="M144" s="47">
        <v>0</v>
      </c>
      <c r="N144" s="47">
        <v>148</v>
      </c>
      <c r="O144" s="47">
        <v>0</v>
      </c>
      <c r="P144" s="47">
        <v>48</v>
      </c>
      <c r="Q144" s="47">
        <v>196</v>
      </c>
      <c r="R144" s="47" t="s">
        <v>101</v>
      </c>
      <c r="S144" s="47" t="s">
        <v>101</v>
      </c>
      <c r="T144" s="47">
        <v>1</v>
      </c>
      <c r="U144" s="47" t="s">
        <v>101</v>
      </c>
      <c r="V144" s="47" t="s">
        <v>101</v>
      </c>
      <c r="W144" s="47" t="s">
        <v>101</v>
      </c>
      <c r="X144" s="47" t="s">
        <v>101</v>
      </c>
      <c r="Y144" s="47" t="s">
        <v>101</v>
      </c>
      <c r="Z144" s="47" t="s">
        <v>101</v>
      </c>
      <c r="AA144" s="47" t="s">
        <v>101</v>
      </c>
      <c r="AB144" s="47" t="s">
        <v>101</v>
      </c>
      <c r="AC144" s="47" t="s">
        <v>101</v>
      </c>
      <c r="AD144" s="47" t="s">
        <v>101</v>
      </c>
      <c r="AE144" s="47" t="s">
        <v>101</v>
      </c>
      <c r="AF144" s="47" t="s">
        <v>101</v>
      </c>
      <c r="AG144" s="47" t="s">
        <v>101</v>
      </c>
      <c r="AH144" s="47" t="s">
        <v>101</v>
      </c>
      <c r="AI144" s="47" t="s">
        <v>101</v>
      </c>
      <c r="AJ144" s="47">
        <v>1</v>
      </c>
      <c r="AK144" s="47" t="s">
        <v>101</v>
      </c>
      <c r="AL144" s="47">
        <v>1</v>
      </c>
      <c r="AM144" s="47" t="s">
        <v>101</v>
      </c>
      <c r="AN144" s="47" t="s">
        <v>101</v>
      </c>
      <c r="AO144" s="47" t="s">
        <v>101</v>
      </c>
      <c r="AP144" s="47" t="s">
        <v>101</v>
      </c>
      <c r="AQ144" s="47" t="s">
        <v>101</v>
      </c>
      <c r="AR144" s="47" t="s">
        <v>101</v>
      </c>
      <c r="AS144" s="47" t="s">
        <v>101</v>
      </c>
      <c r="AT144" s="47" t="s">
        <v>101</v>
      </c>
      <c r="AU144" s="47" t="s">
        <v>101</v>
      </c>
      <c r="AV144" s="87">
        <v>2</v>
      </c>
      <c r="AW144" s="47" t="s">
        <v>101</v>
      </c>
      <c r="AX144" s="47">
        <v>1</v>
      </c>
      <c r="AY144" s="47" t="s">
        <v>101</v>
      </c>
      <c r="AZ144" s="47">
        <v>1</v>
      </c>
      <c r="BA144" s="47" t="s">
        <v>101</v>
      </c>
      <c r="BB144" s="47" t="s">
        <v>101</v>
      </c>
      <c r="BC144" s="47" t="s">
        <v>101</v>
      </c>
      <c r="BD144" s="47" t="s">
        <v>101</v>
      </c>
      <c r="BE144" s="47" t="s">
        <v>101</v>
      </c>
      <c r="BF144" s="47" t="s">
        <v>101</v>
      </c>
      <c r="BG144" s="47" t="s">
        <v>101</v>
      </c>
      <c r="BH144" s="47" t="s">
        <v>101</v>
      </c>
      <c r="BI144" s="47" t="s">
        <v>101</v>
      </c>
      <c r="BJ144" s="47" t="s">
        <v>101</v>
      </c>
      <c r="BK144" s="47">
        <v>1</v>
      </c>
      <c r="BL144" s="47" t="s">
        <v>101</v>
      </c>
      <c r="BM144" s="47" t="s">
        <v>101</v>
      </c>
      <c r="BN144" s="47" t="s">
        <v>101</v>
      </c>
      <c r="BO144" s="47" t="s">
        <v>101</v>
      </c>
      <c r="BP144" s="47" t="s">
        <v>101</v>
      </c>
      <c r="BQ144" s="47" t="s">
        <v>101</v>
      </c>
      <c r="BR144" s="47" t="s">
        <v>101</v>
      </c>
      <c r="BS144" s="47" t="s">
        <v>101</v>
      </c>
      <c r="BT144" s="47" t="s">
        <v>101</v>
      </c>
      <c r="BU144" s="47" t="s">
        <v>101</v>
      </c>
      <c r="BV144" s="47">
        <v>1</v>
      </c>
      <c r="BW144" s="47" t="s">
        <v>101</v>
      </c>
      <c r="BX144" s="47" t="s">
        <v>101</v>
      </c>
      <c r="BY144" s="47" t="s">
        <v>101</v>
      </c>
    </row>
    <row r="145" spans="1:77" ht="21" x14ac:dyDescent="0.35">
      <c r="A145">
        <v>1298</v>
      </c>
      <c r="B145" s="78" t="s">
        <v>94</v>
      </c>
      <c r="C145" s="25" t="str">
        <f>VLOOKUP($A145,'[1]LISTA DO OPZ'!$A$4:$Z$934,3,FALSE)</f>
        <v>Kaliska</v>
      </c>
      <c r="D145" s="25" t="str">
        <f>VLOOKUP($A145,'[1]LISTA DO OPZ'!$A$4:$Z$934,2,FALSE)</f>
        <v>Juliana Ursyna Niemcewicza</v>
      </c>
      <c r="E145" s="25" t="str">
        <f>VLOOKUP($A145,'[1]LISTA DO OPZ'!$A$4:$Z$934,4,FALSE)</f>
        <v>powiatowa</v>
      </c>
      <c r="F145" s="25">
        <f>VLOOKUP($A145,'[1]LISTA DO OPZ'!$A$4:$Z$934,6,FALSE)</f>
        <v>2</v>
      </c>
      <c r="G145" s="25" t="str">
        <f>VLOOKUP($A145,'[1]LISTA DO OPZ'!$A$4:$Z$934,5,FALSE)</f>
        <v>przez Niemcewicza</v>
      </c>
      <c r="H145" s="25" t="str">
        <f>VLOOKUP($A145,'[1]LISTA DO OPZ'!$A$4:$Z$934,7,FALSE)</f>
        <v>Ochota</v>
      </c>
      <c r="I145" s="25" t="str">
        <f>VLOOKUP($A145,'[1]LISTA DO OPZ'!$A$4:$Z$934,14,FALSE)</f>
        <v>52.2218196, 20.9805393</v>
      </c>
      <c r="J145" s="32">
        <f t="shared" si="4"/>
        <v>1298</v>
      </c>
      <c r="K145" s="34">
        <f t="shared" si="5"/>
        <v>1298</v>
      </c>
      <c r="L145" s="89">
        <v>833</v>
      </c>
      <c r="M145" s="47">
        <v>0</v>
      </c>
      <c r="N145" s="47">
        <v>36</v>
      </c>
      <c r="O145" s="47">
        <v>0</v>
      </c>
      <c r="P145" s="47">
        <v>0</v>
      </c>
      <c r="Q145" s="47">
        <v>36</v>
      </c>
      <c r="R145" s="47" t="s">
        <v>101</v>
      </c>
      <c r="S145" s="47" t="s">
        <v>101</v>
      </c>
      <c r="T145" s="47">
        <v>1</v>
      </c>
      <c r="U145" s="47" t="s">
        <v>101</v>
      </c>
      <c r="V145" s="47" t="s">
        <v>101</v>
      </c>
      <c r="W145" s="47" t="s">
        <v>101</v>
      </c>
      <c r="X145" s="47" t="s">
        <v>101</v>
      </c>
      <c r="Y145" s="47" t="s">
        <v>101</v>
      </c>
      <c r="Z145" s="47" t="s">
        <v>101</v>
      </c>
      <c r="AA145" s="47" t="s">
        <v>101</v>
      </c>
      <c r="AB145" s="47" t="s">
        <v>101</v>
      </c>
      <c r="AC145" s="47" t="s">
        <v>101</v>
      </c>
      <c r="AD145" s="47" t="s">
        <v>101</v>
      </c>
      <c r="AE145" s="47">
        <v>1</v>
      </c>
      <c r="AF145" s="47" t="s">
        <v>101</v>
      </c>
      <c r="AG145" s="47" t="s">
        <v>101</v>
      </c>
      <c r="AH145" s="47" t="s">
        <v>101</v>
      </c>
      <c r="AI145" s="47" t="s">
        <v>101</v>
      </c>
      <c r="AJ145" s="47">
        <v>1</v>
      </c>
      <c r="AK145" s="47" t="s">
        <v>101</v>
      </c>
      <c r="AL145" s="47">
        <v>1</v>
      </c>
      <c r="AM145" s="47" t="s">
        <v>101</v>
      </c>
      <c r="AN145" s="47" t="s">
        <v>101</v>
      </c>
      <c r="AO145" s="47" t="s">
        <v>101</v>
      </c>
      <c r="AP145" s="47" t="s">
        <v>101</v>
      </c>
      <c r="AQ145" s="47" t="s">
        <v>101</v>
      </c>
      <c r="AR145" s="47" t="s">
        <v>101</v>
      </c>
      <c r="AS145" s="47" t="s">
        <v>101</v>
      </c>
      <c r="AT145" s="47" t="s">
        <v>101</v>
      </c>
      <c r="AU145" s="47" t="s">
        <v>101</v>
      </c>
      <c r="AV145" s="87">
        <v>2</v>
      </c>
      <c r="AW145" s="47" t="s">
        <v>101</v>
      </c>
      <c r="AX145" s="47" t="s">
        <v>101</v>
      </c>
      <c r="AY145" s="47" t="s">
        <v>101</v>
      </c>
      <c r="AZ145" s="47">
        <v>1</v>
      </c>
      <c r="BA145" s="47" t="s">
        <v>101</v>
      </c>
      <c r="BB145" s="47" t="s">
        <v>101</v>
      </c>
      <c r="BC145" s="47" t="s">
        <v>101</v>
      </c>
      <c r="BD145" s="47" t="s">
        <v>101</v>
      </c>
      <c r="BE145" s="47" t="s">
        <v>101</v>
      </c>
      <c r="BF145" s="47" t="s">
        <v>101</v>
      </c>
      <c r="BG145" s="47" t="s">
        <v>101</v>
      </c>
      <c r="BH145" s="47" t="s">
        <v>101</v>
      </c>
      <c r="BI145" s="47" t="s">
        <v>101</v>
      </c>
      <c r="BJ145" s="47" t="s">
        <v>101</v>
      </c>
      <c r="BK145" s="47">
        <v>1</v>
      </c>
      <c r="BL145" s="47" t="s">
        <v>101</v>
      </c>
      <c r="BM145" s="47" t="s">
        <v>101</v>
      </c>
      <c r="BN145" s="47" t="s">
        <v>101</v>
      </c>
      <c r="BO145" s="47" t="s">
        <v>101</v>
      </c>
      <c r="BP145" s="47" t="s">
        <v>101</v>
      </c>
      <c r="BQ145" s="47" t="s">
        <v>101</v>
      </c>
      <c r="BR145" s="47" t="s">
        <v>101</v>
      </c>
      <c r="BS145" s="47" t="s">
        <v>101</v>
      </c>
      <c r="BT145" s="47" t="s">
        <v>101</v>
      </c>
      <c r="BU145" s="47" t="s">
        <v>101</v>
      </c>
      <c r="BV145" s="47">
        <v>1</v>
      </c>
      <c r="BW145" s="47" t="s">
        <v>101</v>
      </c>
      <c r="BX145" s="47" t="s">
        <v>101</v>
      </c>
      <c r="BY145" s="47" t="s">
        <v>101</v>
      </c>
    </row>
    <row r="146" spans="1:77" ht="21" x14ac:dyDescent="0.35">
      <c r="A146">
        <v>1299</v>
      </c>
      <c r="B146" s="78" t="s">
        <v>94</v>
      </c>
      <c r="C146" s="25" t="str">
        <f>VLOOKUP($A146,'[1]LISTA DO OPZ'!$A$4:$Z$934,3,FALSE)</f>
        <v>Kaliska</v>
      </c>
      <c r="D146" s="25" t="str">
        <f>VLOOKUP($A146,'[1]LISTA DO OPZ'!$A$4:$Z$934,2,FALSE)</f>
        <v>Juliana Ursyna Niemcewicza</v>
      </c>
      <c r="E146" s="25" t="str">
        <f>VLOOKUP($A146,'[1]LISTA DO OPZ'!$A$4:$Z$934,4,FALSE)</f>
        <v>gminna</v>
      </c>
      <c r="F146" s="25">
        <f>VLOOKUP($A146,'[1]LISTA DO OPZ'!$A$4:$Z$934,6,FALSE)</f>
        <v>1</v>
      </c>
      <c r="G146" s="25" t="str">
        <f>VLOOKUP($A146,'[1]LISTA DO OPZ'!$A$4:$Z$934,5,FALSE)</f>
        <v>przez Kaliską</v>
      </c>
      <c r="H146" s="25" t="str">
        <f>VLOOKUP($A146,'[1]LISTA DO OPZ'!$A$4:$Z$934,7,FALSE)</f>
        <v>Ochota</v>
      </c>
      <c r="I146" s="25" t="str">
        <f>VLOOKUP($A146,'[1]LISTA DO OPZ'!$A$4:$Z$934,14,FALSE)</f>
        <v>52.2217301, 20.9806533</v>
      </c>
      <c r="J146" s="32">
        <f t="shared" si="4"/>
        <v>1299</v>
      </c>
      <c r="K146" s="34">
        <f t="shared" si="5"/>
        <v>1299</v>
      </c>
      <c r="L146" s="89">
        <v>39</v>
      </c>
      <c r="M146" s="47">
        <v>0</v>
      </c>
      <c r="N146" s="47">
        <v>98</v>
      </c>
      <c r="O146" s="47">
        <v>36</v>
      </c>
      <c r="P146" s="47">
        <v>9</v>
      </c>
      <c r="Q146" s="47">
        <v>143</v>
      </c>
      <c r="R146" s="47" t="s">
        <v>101</v>
      </c>
      <c r="S146" s="47" t="s">
        <v>101</v>
      </c>
      <c r="T146" s="47">
        <v>1</v>
      </c>
      <c r="U146" s="47" t="s">
        <v>101</v>
      </c>
      <c r="V146" s="47" t="s">
        <v>101</v>
      </c>
      <c r="W146" s="47" t="s">
        <v>101</v>
      </c>
      <c r="X146" s="47">
        <v>1</v>
      </c>
      <c r="Y146" s="47" t="s">
        <v>101</v>
      </c>
      <c r="Z146" s="47" t="s">
        <v>101</v>
      </c>
      <c r="AA146" s="47" t="s">
        <v>101</v>
      </c>
      <c r="AB146" s="47" t="s">
        <v>101</v>
      </c>
      <c r="AC146" s="47" t="s">
        <v>101</v>
      </c>
      <c r="AD146" s="47" t="s">
        <v>101</v>
      </c>
      <c r="AE146" s="47">
        <v>1</v>
      </c>
      <c r="AF146" s="47" t="s">
        <v>101</v>
      </c>
      <c r="AG146" s="47" t="s">
        <v>101</v>
      </c>
      <c r="AH146" s="47" t="s">
        <v>101</v>
      </c>
      <c r="AI146" s="47" t="s">
        <v>101</v>
      </c>
      <c r="AJ146" s="47" t="s">
        <v>101</v>
      </c>
      <c r="AK146" s="47" t="s">
        <v>101</v>
      </c>
      <c r="AL146" s="47" t="s">
        <v>101</v>
      </c>
      <c r="AM146" s="47" t="s">
        <v>101</v>
      </c>
      <c r="AN146" s="47" t="s">
        <v>101</v>
      </c>
      <c r="AO146" s="47" t="s">
        <v>101</v>
      </c>
      <c r="AP146" s="47" t="s">
        <v>101</v>
      </c>
      <c r="AQ146" s="47" t="s">
        <v>101</v>
      </c>
      <c r="AR146" s="47" t="s">
        <v>101</v>
      </c>
      <c r="AS146" s="47" t="s">
        <v>101</v>
      </c>
      <c r="AT146" s="47" t="s">
        <v>101</v>
      </c>
      <c r="AU146" s="47" t="s">
        <v>101</v>
      </c>
      <c r="AV146" s="87">
        <v>3</v>
      </c>
      <c r="AW146" s="47" t="s">
        <v>101</v>
      </c>
      <c r="AX146" s="47" t="s">
        <v>101</v>
      </c>
      <c r="AY146" s="47" t="s">
        <v>101</v>
      </c>
      <c r="AZ146" s="47">
        <v>1</v>
      </c>
      <c r="BA146" s="47" t="s">
        <v>101</v>
      </c>
      <c r="BB146" s="47" t="s">
        <v>101</v>
      </c>
      <c r="BC146" s="47">
        <v>1</v>
      </c>
      <c r="BD146" s="47" t="s">
        <v>101</v>
      </c>
      <c r="BE146" s="47" t="s">
        <v>101</v>
      </c>
      <c r="BF146" s="47" t="s">
        <v>101</v>
      </c>
      <c r="BG146" s="47" t="s">
        <v>101</v>
      </c>
      <c r="BH146" s="47" t="s">
        <v>101</v>
      </c>
      <c r="BI146" s="47" t="s">
        <v>101</v>
      </c>
      <c r="BJ146" s="47">
        <v>1</v>
      </c>
      <c r="BK146" s="47" t="s">
        <v>101</v>
      </c>
      <c r="BL146" s="47" t="s">
        <v>101</v>
      </c>
      <c r="BM146" s="47" t="s">
        <v>101</v>
      </c>
      <c r="BN146" s="47" t="s">
        <v>101</v>
      </c>
      <c r="BO146" s="47" t="s">
        <v>101</v>
      </c>
      <c r="BP146" s="47" t="s">
        <v>101</v>
      </c>
      <c r="BQ146" s="47" t="s">
        <v>101</v>
      </c>
      <c r="BR146" s="47" t="s">
        <v>101</v>
      </c>
      <c r="BS146" s="47" t="s">
        <v>101</v>
      </c>
      <c r="BT146" s="47" t="s">
        <v>101</v>
      </c>
      <c r="BU146" s="47" t="s">
        <v>101</v>
      </c>
      <c r="BV146" s="47" t="s">
        <v>101</v>
      </c>
      <c r="BW146" s="47" t="s">
        <v>101</v>
      </c>
      <c r="BX146" s="47" t="s">
        <v>101</v>
      </c>
      <c r="BY146" s="47" t="s">
        <v>101</v>
      </c>
    </row>
    <row r="147" spans="1:77" ht="21" x14ac:dyDescent="0.35">
      <c r="A147">
        <v>1300</v>
      </c>
      <c r="B147" s="78" t="s">
        <v>94</v>
      </c>
      <c r="C147" s="25" t="str">
        <f>VLOOKUP($A147,'[1]LISTA DO OPZ'!$A$4:$Z$934,3,FALSE)</f>
        <v>Spiska</v>
      </c>
      <c r="D147" s="25" t="str">
        <f>VLOOKUP($A147,'[1]LISTA DO OPZ'!$A$4:$Z$934,2,FALSE)</f>
        <v>Juliana Ursyna Niemcewicza</v>
      </c>
      <c r="E147" s="25" t="str">
        <f>VLOOKUP($A147,'[1]LISTA DO OPZ'!$A$4:$Z$934,4,FALSE)</f>
        <v>gminna</v>
      </c>
      <c r="F147" s="25">
        <f>VLOOKUP($A147,'[1]LISTA DO OPZ'!$A$4:$Z$934,6,FALSE)</f>
        <v>1</v>
      </c>
      <c r="G147" s="25" t="str">
        <f>VLOOKUP($A147,'[1]LISTA DO OPZ'!$A$4:$Z$934,5,FALSE)</f>
        <v>przez Spiską</v>
      </c>
      <c r="H147" s="25" t="str">
        <f>VLOOKUP($A147,'[1]LISTA DO OPZ'!$A$4:$Z$934,7,FALSE)</f>
        <v>Ochota</v>
      </c>
      <c r="I147" s="25" t="str">
        <f>VLOOKUP($A147,'[1]LISTA DO OPZ'!$A$4:$Z$934,14,FALSE)</f>
        <v>52.2212831, 20.9847531</v>
      </c>
      <c r="J147" s="32">
        <f t="shared" si="4"/>
        <v>1300</v>
      </c>
      <c r="K147" s="34">
        <f t="shared" si="5"/>
        <v>1300</v>
      </c>
      <c r="L147" s="89">
        <v>95</v>
      </c>
      <c r="M147" s="47">
        <v>54</v>
      </c>
      <c r="N147" s="47">
        <v>114</v>
      </c>
      <c r="O147" s="47">
        <v>8</v>
      </c>
      <c r="P147" s="47">
        <v>10</v>
      </c>
      <c r="Q147" s="47">
        <v>187</v>
      </c>
      <c r="R147" s="47" t="s">
        <v>101</v>
      </c>
      <c r="S147" s="47" t="s">
        <v>101</v>
      </c>
      <c r="T147" s="47" t="s">
        <v>101</v>
      </c>
      <c r="U147" s="47" t="s">
        <v>101</v>
      </c>
      <c r="V147" s="47" t="s">
        <v>101</v>
      </c>
      <c r="W147" s="47" t="s">
        <v>101</v>
      </c>
      <c r="X147" s="47" t="s">
        <v>101</v>
      </c>
      <c r="Y147" s="47" t="s">
        <v>101</v>
      </c>
      <c r="Z147" s="47" t="s">
        <v>101</v>
      </c>
      <c r="AA147" s="47" t="s">
        <v>101</v>
      </c>
      <c r="AB147" s="47">
        <v>1</v>
      </c>
      <c r="AC147" s="47" t="s">
        <v>101</v>
      </c>
      <c r="AD147" s="47" t="s">
        <v>101</v>
      </c>
      <c r="AE147" s="47" t="s">
        <v>101</v>
      </c>
      <c r="AF147" s="47" t="s">
        <v>101</v>
      </c>
      <c r="AG147" s="47" t="s">
        <v>101</v>
      </c>
      <c r="AH147" s="47" t="s">
        <v>101</v>
      </c>
      <c r="AI147" s="47" t="s">
        <v>101</v>
      </c>
      <c r="AJ147" s="47" t="s">
        <v>101</v>
      </c>
      <c r="AK147" s="47" t="s">
        <v>101</v>
      </c>
      <c r="AL147" s="47" t="s">
        <v>101</v>
      </c>
      <c r="AM147" s="47" t="s">
        <v>101</v>
      </c>
      <c r="AN147" s="47" t="s">
        <v>101</v>
      </c>
      <c r="AO147" s="47" t="s">
        <v>101</v>
      </c>
      <c r="AP147" s="47" t="s">
        <v>101</v>
      </c>
      <c r="AQ147" s="47" t="s">
        <v>101</v>
      </c>
      <c r="AR147" s="47" t="s">
        <v>101</v>
      </c>
      <c r="AS147" s="47" t="s">
        <v>101</v>
      </c>
      <c r="AT147" s="47" t="s">
        <v>101</v>
      </c>
      <c r="AU147" s="47" t="s">
        <v>101</v>
      </c>
      <c r="AV147" s="87">
        <v>3</v>
      </c>
      <c r="AW147" s="47" t="s">
        <v>101</v>
      </c>
      <c r="AX147" s="47" t="s">
        <v>101</v>
      </c>
      <c r="AY147" s="47" t="s">
        <v>101</v>
      </c>
      <c r="AZ147" s="47" t="s">
        <v>101</v>
      </c>
      <c r="BA147" s="47" t="s">
        <v>101</v>
      </c>
      <c r="BB147" s="47" t="s">
        <v>101</v>
      </c>
      <c r="BC147" s="47" t="s">
        <v>101</v>
      </c>
      <c r="BD147" s="47" t="s">
        <v>101</v>
      </c>
      <c r="BE147" s="47">
        <v>1</v>
      </c>
      <c r="BF147" s="47" t="s">
        <v>101</v>
      </c>
      <c r="BG147" s="47" t="s">
        <v>101</v>
      </c>
      <c r="BH147" s="47" t="s">
        <v>101</v>
      </c>
      <c r="BI147" s="47" t="s">
        <v>101</v>
      </c>
      <c r="BJ147" s="47" t="s">
        <v>101</v>
      </c>
      <c r="BK147" s="47" t="s">
        <v>101</v>
      </c>
      <c r="BL147" s="47" t="s">
        <v>101</v>
      </c>
      <c r="BM147" s="47" t="s">
        <v>101</v>
      </c>
      <c r="BN147" s="47" t="s">
        <v>101</v>
      </c>
      <c r="BO147" s="47" t="s">
        <v>101</v>
      </c>
      <c r="BP147" s="47" t="s">
        <v>101</v>
      </c>
      <c r="BQ147" s="47" t="s">
        <v>101</v>
      </c>
      <c r="BR147" s="47" t="s">
        <v>101</v>
      </c>
      <c r="BS147" s="47" t="s">
        <v>101</v>
      </c>
      <c r="BT147" s="47" t="s">
        <v>101</v>
      </c>
      <c r="BU147" s="47" t="s">
        <v>101</v>
      </c>
      <c r="BV147" s="47" t="s">
        <v>101</v>
      </c>
      <c r="BW147" s="47" t="s">
        <v>101</v>
      </c>
      <c r="BX147" s="47" t="s">
        <v>101</v>
      </c>
      <c r="BY147" s="47" t="s">
        <v>101</v>
      </c>
    </row>
    <row r="148" spans="1:77" ht="21" x14ac:dyDescent="0.35">
      <c r="A148">
        <v>1301</v>
      </c>
      <c r="B148" s="78" t="s">
        <v>94</v>
      </c>
      <c r="C148" s="25" t="str">
        <f>VLOOKUP($A148,'[1]LISTA DO OPZ'!$A$4:$Z$934,3,FALSE)</f>
        <v>Spiska</v>
      </c>
      <c r="D148" s="25" t="str">
        <f>VLOOKUP($A148,'[1]LISTA DO OPZ'!$A$4:$Z$934,2,FALSE)</f>
        <v>Aleje Jerozolimskie</v>
      </c>
      <c r="E148" s="25" t="str">
        <f>VLOOKUP($A148,'[1]LISTA DO OPZ'!$A$4:$Z$934,4,FALSE)</f>
        <v>wojewódzka</v>
      </c>
      <c r="F148" s="25">
        <f>VLOOKUP($A148,'[1]LISTA DO OPZ'!$A$4:$Z$934,6,FALSE)</f>
        <v>2</v>
      </c>
      <c r="G148" s="25" t="str">
        <f>VLOOKUP($A148,'[1]LISTA DO OPZ'!$A$4:$Z$934,5,FALSE)</f>
        <v>przez Jerozolimskie</v>
      </c>
      <c r="H148" s="25" t="str">
        <f>VLOOKUP($A148,'[1]LISTA DO OPZ'!$A$4:$Z$934,7,FALSE)</f>
        <v>Ochota</v>
      </c>
      <c r="I148" s="25" t="str">
        <f>VLOOKUP($A148,'[1]LISTA DO OPZ'!$A$4:$Z$934,14,FALSE)</f>
        <v>52.2233058, 20.9828246</v>
      </c>
      <c r="J148" s="32">
        <f t="shared" si="4"/>
        <v>1301</v>
      </c>
      <c r="K148" s="34">
        <f t="shared" si="5"/>
        <v>1301</v>
      </c>
      <c r="L148" s="89">
        <v>2087</v>
      </c>
      <c r="M148" s="47">
        <v>11</v>
      </c>
      <c r="N148" s="47">
        <v>110</v>
      </c>
      <c r="O148" s="47">
        <v>3</v>
      </c>
      <c r="P148" s="47">
        <v>0</v>
      </c>
      <c r="Q148" s="47">
        <v>124</v>
      </c>
      <c r="R148" s="47" t="s">
        <v>101</v>
      </c>
      <c r="S148" s="47">
        <v>1</v>
      </c>
      <c r="T148" s="47" t="s">
        <v>101</v>
      </c>
      <c r="U148" s="47" t="s">
        <v>101</v>
      </c>
      <c r="V148" s="47">
        <v>1</v>
      </c>
      <c r="W148" s="47" t="s">
        <v>101</v>
      </c>
      <c r="X148" s="47" t="s">
        <v>101</v>
      </c>
      <c r="Y148" s="47" t="s">
        <v>101</v>
      </c>
      <c r="Z148" s="47" t="s">
        <v>101</v>
      </c>
      <c r="AA148" s="47" t="s">
        <v>101</v>
      </c>
      <c r="AB148" s="47" t="s">
        <v>101</v>
      </c>
      <c r="AC148" s="47" t="s">
        <v>101</v>
      </c>
      <c r="AD148" s="47" t="s">
        <v>101</v>
      </c>
      <c r="AE148" s="47">
        <v>1</v>
      </c>
      <c r="AF148" s="47" t="s">
        <v>101</v>
      </c>
      <c r="AG148" s="47" t="s">
        <v>101</v>
      </c>
      <c r="AH148" s="47" t="s">
        <v>101</v>
      </c>
      <c r="AI148" s="47" t="s">
        <v>101</v>
      </c>
      <c r="AJ148" s="47" t="s">
        <v>101</v>
      </c>
      <c r="AK148" s="47" t="s">
        <v>101</v>
      </c>
      <c r="AL148" s="47">
        <v>1</v>
      </c>
      <c r="AM148" s="47" t="s">
        <v>101</v>
      </c>
      <c r="AN148" s="47" t="s">
        <v>101</v>
      </c>
      <c r="AO148" s="47" t="s">
        <v>101</v>
      </c>
      <c r="AP148" s="47" t="s">
        <v>101</v>
      </c>
      <c r="AQ148" s="47" t="s">
        <v>101</v>
      </c>
      <c r="AR148" s="47" t="s">
        <v>101</v>
      </c>
      <c r="AS148" s="47" t="s">
        <v>101</v>
      </c>
      <c r="AT148" s="47" t="s">
        <v>101</v>
      </c>
      <c r="AU148" s="47" t="s">
        <v>101</v>
      </c>
      <c r="AV148" s="87">
        <v>2</v>
      </c>
      <c r="AW148" s="47" t="s">
        <v>101</v>
      </c>
      <c r="AX148" s="47">
        <v>1</v>
      </c>
      <c r="AY148" s="47" t="s">
        <v>101</v>
      </c>
      <c r="AZ148" s="47" t="s">
        <v>101</v>
      </c>
      <c r="BA148" s="47">
        <v>1</v>
      </c>
      <c r="BB148" s="47" t="s">
        <v>101</v>
      </c>
      <c r="BC148" s="47" t="s">
        <v>101</v>
      </c>
      <c r="BD148" s="47" t="s">
        <v>101</v>
      </c>
      <c r="BE148" s="47" t="s">
        <v>101</v>
      </c>
      <c r="BF148" s="47" t="s">
        <v>101</v>
      </c>
      <c r="BG148" s="47" t="s">
        <v>101</v>
      </c>
      <c r="BH148" s="47" t="s">
        <v>101</v>
      </c>
      <c r="BI148" s="47" t="s">
        <v>101</v>
      </c>
      <c r="BJ148" s="47" t="s">
        <v>101</v>
      </c>
      <c r="BK148" s="47" t="s">
        <v>101</v>
      </c>
      <c r="BL148" s="47" t="s">
        <v>101</v>
      </c>
      <c r="BM148" s="47" t="s">
        <v>101</v>
      </c>
      <c r="BN148" s="47" t="s">
        <v>101</v>
      </c>
      <c r="BO148" s="47" t="s">
        <v>101</v>
      </c>
      <c r="BP148" s="47" t="s">
        <v>101</v>
      </c>
      <c r="BQ148" s="47" t="s">
        <v>101</v>
      </c>
      <c r="BR148" s="47" t="s">
        <v>101</v>
      </c>
      <c r="BS148" s="47" t="s">
        <v>101</v>
      </c>
      <c r="BT148" s="47" t="s">
        <v>101</v>
      </c>
      <c r="BU148" s="47" t="s">
        <v>101</v>
      </c>
      <c r="BV148" s="47" t="s">
        <v>101</v>
      </c>
      <c r="BW148" s="47" t="s">
        <v>101</v>
      </c>
      <c r="BX148" s="47" t="s">
        <v>101</v>
      </c>
      <c r="BY148" s="47" t="s">
        <v>101</v>
      </c>
    </row>
    <row r="149" spans="1:77" ht="21" x14ac:dyDescent="0.35">
      <c r="A149">
        <v>1302</v>
      </c>
      <c r="B149" s="78" t="s">
        <v>94</v>
      </c>
      <c r="C149" s="25" t="str">
        <f>VLOOKUP($A149,'[1]LISTA DO OPZ'!$A$4:$Z$934,3,FALSE)</f>
        <v>Al. Jerozolimskie 94</v>
      </c>
      <c r="D149" s="25" t="str">
        <f>VLOOKUP($A149,'[1]LISTA DO OPZ'!$A$4:$Z$934,2,FALSE)</f>
        <v>Aleje Jerozolimskie</v>
      </c>
      <c r="E149" s="25" t="str">
        <f>VLOOKUP($A149,'[1]LISTA DO OPZ'!$A$4:$Z$934,4,FALSE)</f>
        <v>wewnętrzna</v>
      </c>
      <c r="F149" s="25">
        <f>VLOOKUP($A149,'[1]LISTA DO OPZ'!$A$4:$Z$934,6,FALSE)</f>
        <v>2</v>
      </c>
      <c r="G149" s="25" t="str">
        <f>VLOOKUP($A149,'[1]LISTA DO OPZ'!$A$4:$Z$934,5,FALSE)</f>
        <v>dojazd do biurowców</v>
      </c>
      <c r="H149" s="25" t="str">
        <f>VLOOKUP($A149,'[1]LISTA DO OPZ'!$A$4:$Z$934,7,FALSE)</f>
        <v>Ochota</v>
      </c>
      <c r="I149" s="25" t="str">
        <f>VLOOKUP($A149,'[1]LISTA DO OPZ'!$A$4:$Z$934,14,FALSE)</f>
        <v>52.22278990000001, 20.9804749</v>
      </c>
      <c r="J149" s="32">
        <f t="shared" si="4"/>
        <v>1302</v>
      </c>
      <c r="K149" s="34">
        <f t="shared" si="5"/>
        <v>1302</v>
      </c>
      <c r="L149" s="89">
        <v>0</v>
      </c>
      <c r="M149" s="47">
        <v>0</v>
      </c>
      <c r="N149" s="47">
        <v>18</v>
      </c>
      <c r="O149" s="47">
        <v>4</v>
      </c>
      <c r="P149" s="47">
        <v>29</v>
      </c>
      <c r="Q149" s="47">
        <v>51</v>
      </c>
      <c r="R149" s="47" t="s">
        <v>101</v>
      </c>
      <c r="S149" s="47">
        <v>1</v>
      </c>
      <c r="T149" s="47" t="s">
        <v>101</v>
      </c>
      <c r="U149" s="47" t="s">
        <v>101</v>
      </c>
      <c r="V149" s="47" t="s">
        <v>101</v>
      </c>
      <c r="W149" s="47" t="s">
        <v>101</v>
      </c>
      <c r="X149" s="47" t="s">
        <v>101</v>
      </c>
      <c r="Y149" s="47" t="s">
        <v>101</v>
      </c>
      <c r="Z149" s="47" t="s">
        <v>101</v>
      </c>
      <c r="AA149" s="47" t="s">
        <v>101</v>
      </c>
      <c r="AB149" s="47" t="s">
        <v>101</v>
      </c>
      <c r="AC149" s="47" t="s">
        <v>101</v>
      </c>
      <c r="AD149" s="47" t="s">
        <v>101</v>
      </c>
      <c r="AE149" s="47">
        <v>1</v>
      </c>
      <c r="AF149" s="47" t="s">
        <v>101</v>
      </c>
      <c r="AG149" s="47" t="s">
        <v>101</v>
      </c>
      <c r="AH149" s="47" t="s">
        <v>101</v>
      </c>
      <c r="AI149" s="47" t="s">
        <v>101</v>
      </c>
      <c r="AJ149" s="47" t="s">
        <v>101</v>
      </c>
      <c r="AK149" s="47" t="s">
        <v>101</v>
      </c>
      <c r="AL149" s="47" t="s">
        <v>101</v>
      </c>
      <c r="AM149" s="47" t="s">
        <v>101</v>
      </c>
      <c r="AN149" s="47" t="s">
        <v>101</v>
      </c>
      <c r="AO149" s="47" t="s">
        <v>101</v>
      </c>
      <c r="AP149" s="47" t="s">
        <v>101</v>
      </c>
      <c r="AQ149" s="47" t="s">
        <v>101</v>
      </c>
      <c r="AR149" s="47" t="s">
        <v>101</v>
      </c>
      <c r="AS149" s="47">
        <v>1</v>
      </c>
      <c r="AT149" s="47" t="s">
        <v>101</v>
      </c>
      <c r="AU149" s="47" t="s">
        <v>101</v>
      </c>
      <c r="AV149" s="87">
        <v>3</v>
      </c>
      <c r="AW149" s="47" t="s">
        <v>101</v>
      </c>
      <c r="AX149" s="47">
        <v>1</v>
      </c>
      <c r="AY149" s="47" t="s">
        <v>101</v>
      </c>
      <c r="AZ149" s="47" t="s">
        <v>101</v>
      </c>
      <c r="BA149" s="47" t="s">
        <v>101</v>
      </c>
      <c r="BB149" s="47" t="s">
        <v>101</v>
      </c>
      <c r="BC149" s="47" t="s">
        <v>101</v>
      </c>
      <c r="BD149" s="47" t="s">
        <v>101</v>
      </c>
      <c r="BE149" s="47">
        <v>1</v>
      </c>
      <c r="BF149" s="47" t="s">
        <v>101</v>
      </c>
      <c r="BG149" s="47" t="s">
        <v>101</v>
      </c>
      <c r="BH149" s="47" t="s">
        <v>101</v>
      </c>
      <c r="BI149" s="47" t="s">
        <v>101</v>
      </c>
      <c r="BJ149" s="47" t="s">
        <v>101</v>
      </c>
      <c r="BK149" s="47" t="s">
        <v>101</v>
      </c>
      <c r="BL149" s="47" t="s">
        <v>101</v>
      </c>
      <c r="BM149" s="47" t="s">
        <v>101</v>
      </c>
      <c r="BN149" s="47" t="s">
        <v>101</v>
      </c>
      <c r="BO149" s="47" t="s">
        <v>101</v>
      </c>
      <c r="BP149" s="47" t="s">
        <v>101</v>
      </c>
      <c r="BQ149" s="47" t="s">
        <v>101</v>
      </c>
      <c r="BR149" s="47" t="s">
        <v>101</v>
      </c>
      <c r="BS149" s="47" t="s">
        <v>101</v>
      </c>
      <c r="BT149" s="47" t="s">
        <v>101</v>
      </c>
      <c r="BU149" s="47" t="s">
        <v>101</v>
      </c>
      <c r="BV149" s="47" t="s">
        <v>101</v>
      </c>
      <c r="BW149" s="47" t="s">
        <v>101</v>
      </c>
      <c r="BX149" s="47">
        <v>1</v>
      </c>
      <c r="BY149" s="47" t="s">
        <v>101</v>
      </c>
    </row>
    <row r="150" spans="1:77" ht="21" x14ac:dyDescent="0.35">
      <c r="A150">
        <v>1303</v>
      </c>
      <c r="B150" s="84" t="s">
        <v>94</v>
      </c>
      <c r="C150" s="25" t="str">
        <f>VLOOKUP($A150,'[1]LISTA DO OPZ'!$A$4:$Z$934,3,FALSE)</f>
        <v>Al. Jerozolimskie 98</v>
      </c>
      <c r="D150" s="25" t="str">
        <f>VLOOKUP($A150,'[1]LISTA DO OPZ'!$A$4:$Z$934,2,FALSE)</f>
        <v>Aleje Jerozolimskie</v>
      </c>
      <c r="E150" s="25" t="str">
        <f>VLOOKUP($A150,'[1]LISTA DO OPZ'!$A$4:$Z$934,4,FALSE)</f>
        <v>wewnętrzna</v>
      </c>
      <c r="F150" s="25">
        <f>VLOOKUP($A150,'[1]LISTA DO OPZ'!$A$4:$Z$934,6,FALSE)</f>
        <v>2</v>
      </c>
      <c r="G150" s="25" t="str">
        <f>VLOOKUP($A150,'[1]LISTA DO OPZ'!$A$4:$Z$934,5,FALSE)</f>
        <v>dojazd do biurowców</v>
      </c>
      <c r="H150" s="25" t="str">
        <f>VLOOKUP($A150,'[1]LISTA DO OPZ'!$A$4:$Z$934,7,FALSE)</f>
        <v>Ochota</v>
      </c>
      <c r="I150" s="25" t="str">
        <f>VLOOKUP($A150,'[1]LISTA DO OPZ'!$A$4:$Z$934,14,FALSE)</f>
        <v>52.2220242, 20.9776935</v>
      </c>
      <c r="J150" s="32">
        <f t="shared" si="4"/>
        <v>1303</v>
      </c>
      <c r="K150" s="34">
        <f t="shared" si="5"/>
        <v>1303</v>
      </c>
      <c r="L150" s="89">
        <v>0</v>
      </c>
      <c r="M150" s="47">
        <v>6</v>
      </c>
      <c r="N150" s="47">
        <v>71</v>
      </c>
      <c r="O150" s="47">
        <v>8</v>
      </c>
      <c r="P150" s="47">
        <v>56</v>
      </c>
      <c r="Q150" s="47">
        <v>141</v>
      </c>
      <c r="R150" s="47" t="s">
        <v>101</v>
      </c>
      <c r="S150" s="47" t="s">
        <v>101</v>
      </c>
      <c r="T150" s="47" t="s">
        <v>101</v>
      </c>
      <c r="U150" s="47" t="s">
        <v>101</v>
      </c>
      <c r="V150" s="47" t="s">
        <v>101</v>
      </c>
      <c r="W150" s="47" t="s">
        <v>101</v>
      </c>
      <c r="X150" s="47" t="s">
        <v>101</v>
      </c>
      <c r="Y150" s="47" t="s">
        <v>101</v>
      </c>
      <c r="Z150" s="47" t="s">
        <v>101</v>
      </c>
      <c r="AA150" s="47" t="s">
        <v>101</v>
      </c>
      <c r="AB150" s="47" t="s">
        <v>101</v>
      </c>
      <c r="AC150" s="47" t="s">
        <v>101</v>
      </c>
      <c r="AD150" s="47" t="s">
        <v>101</v>
      </c>
      <c r="AE150" s="47">
        <v>1</v>
      </c>
      <c r="AF150" s="47" t="s">
        <v>101</v>
      </c>
      <c r="AG150" s="47" t="s">
        <v>101</v>
      </c>
      <c r="AH150" s="47" t="s">
        <v>101</v>
      </c>
      <c r="AI150" s="47" t="s">
        <v>101</v>
      </c>
      <c r="AJ150" s="47" t="s">
        <v>101</v>
      </c>
      <c r="AK150" s="47" t="s">
        <v>101</v>
      </c>
      <c r="AL150" s="47" t="s">
        <v>101</v>
      </c>
      <c r="AM150" s="47" t="s">
        <v>101</v>
      </c>
      <c r="AN150" s="47" t="s">
        <v>101</v>
      </c>
      <c r="AO150" s="47" t="s">
        <v>101</v>
      </c>
      <c r="AP150" s="47" t="s">
        <v>101</v>
      </c>
      <c r="AQ150" s="47" t="s">
        <v>101</v>
      </c>
      <c r="AR150" s="47" t="s">
        <v>101</v>
      </c>
      <c r="AS150" s="47" t="s">
        <v>101</v>
      </c>
      <c r="AT150" s="47">
        <v>1</v>
      </c>
      <c r="AU150" s="47" t="s">
        <v>101</v>
      </c>
      <c r="AV150" s="87">
        <v>3</v>
      </c>
      <c r="AW150" s="47" t="s">
        <v>101</v>
      </c>
      <c r="AX150" s="47" t="s">
        <v>101</v>
      </c>
      <c r="AY150" s="47" t="s">
        <v>101</v>
      </c>
      <c r="AZ150" s="47">
        <v>1</v>
      </c>
      <c r="BA150" s="47" t="s">
        <v>101</v>
      </c>
      <c r="BB150" s="47" t="s">
        <v>101</v>
      </c>
      <c r="BC150" s="47" t="s">
        <v>101</v>
      </c>
      <c r="BD150" s="47" t="s">
        <v>101</v>
      </c>
      <c r="BE150" s="47" t="s">
        <v>101</v>
      </c>
      <c r="BF150" s="47" t="s">
        <v>101</v>
      </c>
      <c r="BG150" s="47" t="s">
        <v>101</v>
      </c>
      <c r="BH150" s="47" t="s">
        <v>101</v>
      </c>
      <c r="BI150" s="47" t="s">
        <v>101</v>
      </c>
      <c r="BJ150" s="47" t="s">
        <v>101</v>
      </c>
      <c r="BK150" s="47" t="s">
        <v>101</v>
      </c>
      <c r="BL150" s="47" t="s">
        <v>101</v>
      </c>
      <c r="BM150" s="47" t="s">
        <v>101</v>
      </c>
      <c r="BN150" s="47" t="s">
        <v>101</v>
      </c>
      <c r="BO150" s="47" t="s">
        <v>101</v>
      </c>
      <c r="BP150" s="47" t="s">
        <v>101</v>
      </c>
      <c r="BQ150" s="47">
        <v>1</v>
      </c>
      <c r="BR150" s="47" t="s">
        <v>101</v>
      </c>
      <c r="BS150" s="47" t="s">
        <v>101</v>
      </c>
      <c r="BT150" s="47" t="s">
        <v>101</v>
      </c>
      <c r="BU150" s="47" t="s">
        <v>101</v>
      </c>
      <c r="BV150" s="47" t="s">
        <v>101</v>
      </c>
      <c r="BW150" s="47" t="s">
        <v>101</v>
      </c>
      <c r="BX150" s="47" t="s">
        <v>101</v>
      </c>
      <c r="BY150" s="47" t="s">
        <v>101</v>
      </c>
    </row>
    <row r="151" spans="1:77" ht="21" x14ac:dyDescent="0.35">
      <c r="A151">
        <v>1304</v>
      </c>
      <c r="B151" s="84" t="s">
        <v>94</v>
      </c>
      <c r="C151" s="25" t="str">
        <f>VLOOKUP($A151,'[1]LISTA DO OPZ'!$A$4:$Z$934,3,FALSE)</f>
        <v>Al. Jerozolimskie 132</v>
      </c>
      <c r="D151" s="25" t="str">
        <f>VLOOKUP($A151,'[1]LISTA DO OPZ'!$A$4:$Z$934,2,FALSE)</f>
        <v>Aleje Jerozolimskie</v>
      </c>
      <c r="E151" s="25" t="str">
        <f>VLOOKUP($A151,'[1]LISTA DO OPZ'!$A$4:$Z$934,4,FALSE)</f>
        <v>wewnętrzna</v>
      </c>
      <c r="F151" s="25">
        <f>VLOOKUP($A151,'[1]LISTA DO OPZ'!$A$4:$Z$934,6,FALSE)</f>
        <v>1</v>
      </c>
      <c r="G151" s="25" t="str">
        <f>VLOOKUP($A151,'[1]LISTA DO OPZ'!$A$4:$Z$934,5,FALSE)</f>
        <v>wyjazd z biurowców</v>
      </c>
      <c r="H151" s="25" t="str">
        <f>VLOOKUP($A151,'[1]LISTA DO OPZ'!$A$4:$Z$934,7,FALSE)</f>
        <v>Ochota</v>
      </c>
      <c r="I151" s="25" t="str">
        <f>VLOOKUP($A151,'[1]LISTA DO OPZ'!$A$4:$Z$934,14,FALSE)</f>
        <v>52.22103500000001, 20.9740551</v>
      </c>
      <c r="J151" s="32">
        <f t="shared" si="4"/>
        <v>1304</v>
      </c>
      <c r="K151" s="34">
        <f t="shared" si="5"/>
        <v>1304</v>
      </c>
      <c r="L151" s="89">
        <v>0</v>
      </c>
      <c r="M151" s="47">
        <v>0</v>
      </c>
      <c r="N151" s="47">
        <v>172</v>
      </c>
      <c r="O151" s="47">
        <v>0</v>
      </c>
      <c r="P151" s="47">
        <v>86</v>
      </c>
      <c r="Q151" s="47">
        <v>258</v>
      </c>
      <c r="R151" s="47" t="s">
        <v>101</v>
      </c>
      <c r="S151" s="47" t="s">
        <v>101</v>
      </c>
      <c r="T151" s="47" t="s">
        <v>101</v>
      </c>
      <c r="U151" s="47" t="s">
        <v>101</v>
      </c>
      <c r="V151" s="47" t="s">
        <v>101</v>
      </c>
      <c r="W151" s="47" t="s">
        <v>101</v>
      </c>
      <c r="X151" s="47" t="s">
        <v>101</v>
      </c>
      <c r="Y151" s="47" t="s">
        <v>101</v>
      </c>
      <c r="Z151" s="47" t="s">
        <v>101</v>
      </c>
      <c r="AA151" s="47" t="s">
        <v>101</v>
      </c>
      <c r="AB151" s="47" t="s">
        <v>101</v>
      </c>
      <c r="AC151" s="47" t="s">
        <v>101</v>
      </c>
      <c r="AD151" s="47" t="s">
        <v>101</v>
      </c>
      <c r="AE151" s="47">
        <v>1</v>
      </c>
      <c r="AF151" s="47" t="s">
        <v>101</v>
      </c>
      <c r="AG151" s="47" t="s">
        <v>101</v>
      </c>
      <c r="AH151" s="47" t="s">
        <v>101</v>
      </c>
      <c r="AI151" s="47" t="s">
        <v>101</v>
      </c>
      <c r="AJ151" s="47" t="s">
        <v>101</v>
      </c>
      <c r="AK151" s="47" t="s">
        <v>101</v>
      </c>
      <c r="AL151" s="47" t="s">
        <v>101</v>
      </c>
      <c r="AM151" s="47" t="s">
        <v>101</v>
      </c>
      <c r="AN151" s="47" t="s">
        <v>101</v>
      </c>
      <c r="AO151" s="47" t="s">
        <v>101</v>
      </c>
      <c r="AP151" s="47" t="s">
        <v>101</v>
      </c>
      <c r="AQ151" s="47" t="s">
        <v>101</v>
      </c>
      <c r="AR151" s="47" t="s">
        <v>101</v>
      </c>
      <c r="AS151" s="47" t="s">
        <v>101</v>
      </c>
      <c r="AT151" s="47" t="s">
        <v>101</v>
      </c>
      <c r="AU151" s="47" t="s">
        <v>101</v>
      </c>
      <c r="AV151" s="87">
        <v>5</v>
      </c>
      <c r="AW151" s="47" t="s">
        <v>101</v>
      </c>
      <c r="AX151" s="47" t="s">
        <v>101</v>
      </c>
      <c r="AY151" s="47" t="s">
        <v>101</v>
      </c>
      <c r="AZ151" s="47">
        <v>1</v>
      </c>
      <c r="BA151" s="47" t="s">
        <v>101</v>
      </c>
      <c r="BB151" s="47" t="s">
        <v>101</v>
      </c>
      <c r="BC151" s="47" t="s">
        <v>101</v>
      </c>
      <c r="BD151" s="47" t="s">
        <v>101</v>
      </c>
      <c r="BE151" s="47" t="s">
        <v>101</v>
      </c>
      <c r="BF151" s="47" t="s">
        <v>101</v>
      </c>
      <c r="BG151" s="47" t="s">
        <v>101</v>
      </c>
      <c r="BH151" s="47" t="s">
        <v>101</v>
      </c>
      <c r="BI151" s="47" t="s">
        <v>101</v>
      </c>
      <c r="BJ151" s="47" t="s">
        <v>101</v>
      </c>
      <c r="BK151" s="47" t="s">
        <v>101</v>
      </c>
      <c r="BL151" s="47" t="s">
        <v>101</v>
      </c>
      <c r="BM151" s="47" t="s">
        <v>101</v>
      </c>
      <c r="BN151" s="47" t="s">
        <v>101</v>
      </c>
      <c r="BO151" s="47" t="s">
        <v>101</v>
      </c>
      <c r="BP151" s="47" t="s">
        <v>101</v>
      </c>
      <c r="BQ151" s="47" t="s">
        <v>101</v>
      </c>
      <c r="BR151" s="47" t="s">
        <v>101</v>
      </c>
      <c r="BS151" s="47" t="s">
        <v>101</v>
      </c>
      <c r="BT151" s="47" t="s">
        <v>101</v>
      </c>
      <c r="BU151" s="47" t="s">
        <v>101</v>
      </c>
      <c r="BV151" s="47" t="s">
        <v>101</v>
      </c>
      <c r="BW151" s="47" t="s">
        <v>101</v>
      </c>
      <c r="BX151" s="47" t="s">
        <v>101</v>
      </c>
      <c r="BY151" s="47">
        <v>1</v>
      </c>
    </row>
    <row r="152" spans="1:77" ht="21" x14ac:dyDescent="0.35">
      <c r="A152">
        <v>1305</v>
      </c>
      <c r="B152" s="84" t="s">
        <v>94</v>
      </c>
      <c r="C152" s="25" t="str">
        <f>VLOOKUP($A152,'[1]LISTA DO OPZ'!$A$4:$Z$934,3,FALSE)</f>
        <v>Al. Jerozolimskie 134</v>
      </c>
      <c r="D152" s="25" t="str">
        <f>VLOOKUP($A152,'[1]LISTA DO OPZ'!$A$4:$Z$934,2,FALSE)</f>
        <v>Aleje Jerozolimskie</v>
      </c>
      <c r="E152" s="25" t="str">
        <f>VLOOKUP($A152,'[1]LISTA DO OPZ'!$A$4:$Z$934,4,FALSE)</f>
        <v>wewnętrzna</v>
      </c>
      <c r="F152" s="25">
        <f>VLOOKUP($A152,'[1]LISTA DO OPZ'!$A$4:$Z$934,6,FALSE)</f>
        <v>1</v>
      </c>
      <c r="G152" s="25" t="str">
        <f>VLOOKUP($A152,'[1]LISTA DO OPZ'!$A$4:$Z$934,5,FALSE)</f>
        <v>wjazd do biurowców</v>
      </c>
      <c r="H152" s="25" t="str">
        <f>VLOOKUP($A152,'[1]LISTA DO OPZ'!$A$4:$Z$934,7,FALSE)</f>
        <v>Ochota</v>
      </c>
      <c r="I152" s="25" t="str">
        <f>VLOOKUP($A152,'[1]LISTA DO OPZ'!$A$4:$Z$934,14,FALSE)</f>
        <v>52.2204969, 20.9722178</v>
      </c>
      <c r="J152" s="32">
        <f t="shared" si="4"/>
        <v>1305</v>
      </c>
      <c r="K152" s="34">
        <f t="shared" si="5"/>
        <v>1305</v>
      </c>
      <c r="L152" s="89">
        <v>0</v>
      </c>
      <c r="M152" s="47">
        <v>0</v>
      </c>
      <c r="N152" s="47">
        <v>884</v>
      </c>
      <c r="O152" s="47">
        <v>42</v>
      </c>
      <c r="P152" s="47">
        <v>127</v>
      </c>
      <c r="Q152" s="47">
        <v>1054</v>
      </c>
      <c r="R152" s="47" t="s">
        <v>101</v>
      </c>
      <c r="S152" s="47" t="s">
        <v>101</v>
      </c>
      <c r="T152" s="47" t="s">
        <v>101</v>
      </c>
      <c r="U152" s="47" t="s">
        <v>101</v>
      </c>
      <c r="V152" s="47" t="s">
        <v>101</v>
      </c>
      <c r="W152" s="47" t="s">
        <v>101</v>
      </c>
      <c r="X152" s="47" t="s">
        <v>101</v>
      </c>
      <c r="Y152" s="47" t="s">
        <v>101</v>
      </c>
      <c r="Z152" s="47" t="s">
        <v>101</v>
      </c>
      <c r="AA152" s="47" t="s">
        <v>101</v>
      </c>
      <c r="AB152" s="47" t="s">
        <v>101</v>
      </c>
      <c r="AC152" s="47" t="s">
        <v>101</v>
      </c>
      <c r="AD152" s="47" t="s">
        <v>101</v>
      </c>
      <c r="AE152" s="47" t="s">
        <v>101</v>
      </c>
      <c r="AF152" s="47" t="s">
        <v>101</v>
      </c>
      <c r="AG152" s="47" t="s">
        <v>101</v>
      </c>
      <c r="AH152" s="47" t="s">
        <v>101</v>
      </c>
      <c r="AI152" s="47" t="s">
        <v>101</v>
      </c>
      <c r="AJ152" s="47" t="s">
        <v>101</v>
      </c>
      <c r="AK152" s="47" t="s">
        <v>101</v>
      </c>
      <c r="AL152" s="47" t="s">
        <v>101</v>
      </c>
      <c r="AM152" s="47" t="s">
        <v>101</v>
      </c>
      <c r="AN152" s="47" t="s">
        <v>101</v>
      </c>
      <c r="AO152" s="47" t="s">
        <v>101</v>
      </c>
      <c r="AP152" s="47" t="s">
        <v>101</v>
      </c>
      <c r="AQ152" s="47" t="s">
        <v>101</v>
      </c>
      <c r="AR152" s="47" t="s">
        <v>101</v>
      </c>
      <c r="AS152" s="47" t="s">
        <v>101</v>
      </c>
      <c r="AT152" s="47" t="s">
        <v>101</v>
      </c>
      <c r="AU152" s="47">
        <v>1</v>
      </c>
      <c r="AV152" s="87">
        <v>5</v>
      </c>
      <c r="AW152" s="47" t="s">
        <v>101</v>
      </c>
      <c r="AX152" s="47" t="s">
        <v>101</v>
      </c>
      <c r="AY152" s="47" t="s">
        <v>101</v>
      </c>
      <c r="AZ152" s="47" t="s">
        <v>101</v>
      </c>
      <c r="BA152" s="47" t="s">
        <v>101</v>
      </c>
      <c r="BB152" s="47" t="s">
        <v>101</v>
      </c>
      <c r="BC152" s="47" t="s">
        <v>101</v>
      </c>
      <c r="BD152" s="47" t="s">
        <v>101</v>
      </c>
      <c r="BE152" s="47" t="s">
        <v>101</v>
      </c>
      <c r="BF152" s="47" t="s">
        <v>101</v>
      </c>
      <c r="BG152" s="47" t="s">
        <v>101</v>
      </c>
      <c r="BH152" s="47" t="s">
        <v>101</v>
      </c>
      <c r="BI152" s="47" t="s">
        <v>101</v>
      </c>
      <c r="BJ152" s="47" t="s">
        <v>101</v>
      </c>
      <c r="BK152" s="47" t="s">
        <v>101</v>
      </c>
      <c r="BL152" s="47" t="s">
        <v>101</v>
      </c>
      <c r="BM152" s="47" t="s">
        <v>101</v>
      </c>
      <c r="BN152" s="47" t="s">
        <v>101</v>
      </c>
      <c r="BO152" s="47" t="s">
        <v>101</v>
      </c>
      <c r="BP152" s="47" t="s">
        <v>101</v>
      </c>
      <c r="BQ152" s="47" t="s">
        <v>101</v>
      </c>
      <c r="BR152" s="47" t="s">
        <v>101</v>
      </c>
      <c r="BS152" s="47" t="s">
        <v>101</v>
      </c>
      <c r="BT152" s="47" t="s">
        <v>101</v>
      </c>
      <c r="BU152" s="47" t="s">
        <v>101</v>
      </c>
      <c r="BV152" s="47" t="s">
        <v>101</v>
      </c>
      <c r="BW152" s="47" t="s">
        <v>101</v>
      </c>
      <c r="BX152" s="47" t="s">
        <v>101</v>
      </c>
      <c r="BY152" s="47">
        <v>1</v>
      </c>
    </row>
    <row r="153" spans="1:77" ht="21" x14ac:dyDescent="0.35">
      <c r="A153">
        <v>1306</v>
      </c>
      <c r="B153" s="83" t="s">
        <v>99</v>
      </c>
      <c r="C153" s="25" t="str">
        <f>VLOOKUP($A153,'[1]LISTA DO OPZ'!$A$4:$Z$934,3,FALSE)</f>
        <v>Sokołowskiego "Grzymały"</v>
      </c>
      <c r="D153" s="25" t="str">
        <f>VLOOKUP($A153,'[1]LISTA DO OPZ'!$A$4:$Z$934,2,FALSE)</f>
        <v>Aleje Jerozolimskie</v>
      </c>
      <c r="E153" s="25" t="str">
        <f>VLOOKUP($A153,'[1]LISTA DO OPZ'!$A$4:$Z$934,4,FALSE)</f>
        <v>zjazd</v>
      </c>
      <c r="F153" s="25">
        <f>VLOOKUP($A153,'[1]LISTA DO OPZ'!$A$4:$Z$934,6,FALSE)</f>
        <v>2</v>
      </c>
      <c r="G153" s="25" t="str">
        <f>VLOOKUP($A153,'[1]LISTA DO OPZ'!$A$4:$Z$934,5,FALSE)</f>
        <v>dojazd do działki</v>
      </c>
      <c r="H153" s="25" t="str">
        <f>VLOOKUP($A153,'[1]LISTA DO OPZ'!$A$4:$Z$934,7,FALSE)</f>
        <v>Ochota</v>
      </c>
      <c r="I153" s="25" t="str">
        <f>VLOOKUP($A153,'[1]LISTA DO OPZ'!$A$4:$Z$934,14,FALSE)</f>
        <v>52.2192817, 20.9688101</v>
      </c>
      <c r="J153" s="32">
        <f t="shared" si="4"/>
        <v>1306</v>
      </c>
      <c r="K153" s="34">
        <f t="shared" si="5"/>
        <v>1306</v>
      </c>
      <c r="L153" s="89">
        <v>0</v>
      </c>
      <c r="M153" s="47">
        <v>22</v>
      </c>
      <c r="N153" s="47">
        <v>58</v>
      </c>
      <c r="O153" s="47">
        <v>56</v>
      </c>
      <c r="P153" s="47">
        <v>3</v>
      </c>
      <c r="Q153" s="47">
        <v>139</v>
      </c>
      <c r="R153" s="47" t="s">
        <v>101</v>
      </c>
      <c r="S153" s="47" t="s">
        <v>101</v>
      </c>
      <c r="T153" s="47" t="s">
        <v>101</v>
      </c>
      <c r="U153" s="47" t="s">
        <v>101</v>
      </c>
      <c r="V153" s="47" t="s">
        <v>101</v>
      </c>
      <c r="W153" s="47" t="s">
        <v>101</v>
      </c>
      <c r="X153" s="47" t="s">
        <v>101</v>
      </c>
      <c r="Y153" s="47" t="s">
        <v>101</v>
      </c>
      <c r="Z153" s="47" t="s">
        <v>101</v>
      </c>
      <c r="AA153" s="47" t="s">
        <v>101</v>
      </c>
      <c r="AB153" s="47" t="s">
        <v>101</v>
      </c>
      <c r="AC153" s="47" t="s">
        <v>101</v>
      </c>
      <c r="AD153" s="47" t="s">
        <v>101</v>
      </c>
      <c r="AE153" s="47" t="s">
        <v>101</v>
      </c>
      <c r="AF153" s="47" t="s">
        <v>101</v>
      </c>
      <c r="AG153" s="47" t="s">
        <v>101</v>
      </c>
      <c r="AH153" s="47" t="s">
        <v>101</v>
      </c>
      <c r="AI153" s="47" t="s">
        <v>101</v>
      </c>
      <c r="AJ153" s="47" t="s">
        <v>101</v>
      </c>
      <c r="AK153" s="47" t="s">
        <v>101</v>
      </c>
      <c r="AL153" s="47" t="s">
        <v>101</v>
      </c>
      <c r="AM153" s="47" t="s">
        <v>101</v>
      </c>
      <c r="AN153" s="47" t="s">
        <v>101</v>
      </c>
      <c r="AO153" s="47" t="s">
        <v>101</v>
      </c>
      <c r="AP153" s="47" t="s">
        <v>101</v>
      </c>
      <c r="AQ153" s="47" t="s">
        <v>101</v>
      </c>
      <c r="AR153" s="47" t="s">
        <v>101</v>
      </c>
      <c r="AS153" s="47" t="s">
        <v>101</v>
      </c>
      <c r="AT153" s="47" t="s">
        <v>101</v>
      </c>
      <c r="AU153" s="47" t="s">
        <v>101</v>
      </c>
      <c r="AV153" s="87" t="s">
        <v>101</v>
      </c>
      <c r="AW153" s="47" t="s">
        <v>101</v>
      </c>
      <c r="AX153" s="47" t="s">
        <v>101</v>
      </c>
      <c r="AY153" s="47" t="s">
        <v>101</v>
      </c>
      <c r="AZ153" s="47" t="s">
        <v>101</v>
      </c>
      <c r="BA153" s="47" t="s">
        <v>101</v>
      </c>
      <c r="BB153" s="47" t="s">
        <v>101</v>
      </c>
      <c r="BC153" s="47" t="s">
        <v>101</v>
      </c>
      <c r="BD153" s="47" t="s">
        <v>101</v>
      </c>
      <c r="BE153" s="47" t="s">
        <v>101</v>
      </c>
      <c r="BF153" s="47" t="s">
        <v>101</v>
      </c>
      <c r="BG153" s="47" t="s">
        <v>101</v>
      </c>
      <c r="BH153" s="47" t="s">
        <v>101</v>
      </c>
      <c r="BI153" s="47" t="s">
        <v>101</v>
      </c>
      <c r="BJ153" s="47" t="s">
        <v>101</v>
      </c>
      <c r="BK153" s="47" t="s">
        <v>101</v>
      </c>
      <c r="BL153" s="47" t="s">
        <v>101</v>
      </c>
      <c r="BM153" s="47" t="s">
        <v>101</v>
      </c>
      <c r="BN153" s="47" t="s">
        <v>101</v>
      </c>
      <c r="BO153" s="47" t="s">
        <v>101</v>
      </c>
      <c r="BP153" s="47" t="s">
        <v>101</v>
      </c>
      <c r="BQ153" s="47" t="s">
        <v>101</v>
      </c>
      <c r="BR153" s="47" t="s">
        <v>101</v>
      </c>
      <c r="BS153" s="47" t="s">
        <v>101</v>
      </c>
      <c r="BT153" s="47" t="s">
        <v>101</v>
      </c>
      <c r="BU153" s="47" t="s">
        <v>101</v>
      </c>
      <c r="BV153" s="47" t="s">
        <v>101</v>
      </c>
      <c r="BW153" s="47" t="s">
        <v>101</v>
      </c>
      <c r="BX153" s="47" t="s">
        <v>101</v>
      </c>
      <c r="BY153" s="47" t="s">
        <v>101</v>
      </c>
    </row>
    <row r="154" spans="1:77" ht="21" x14ac:dyDescent="0.35">
      <c r="A154">
        <v>1307</v>
      </c>
      <c r="B154" s="83" t="s">
        <v>99</v>
      </c>
      <c r="C154" s="25" t="str">
        <f>VLOOKUP($A154,'[1]LISTA DO OPZ'!$A$4:$Z$934,3,FALSE)</f>
        <v>Dworzec Zachodni PKP</v>
      </c>
      <c r="D154" s="25" t="str">
        <f>VLOOKUP($A154,'[1]LISTA DO OPZ'!$A$4:$Z$934,2,FALSE)</f>
        <v>Aleje Jerozolimskie</v>
      </c>
      <c r="E154" s="25" t="str">
        <f>VLOOKUP($A154,'[1]LISTA DO OPZ'!$A$4:$Z$934,4,FALSE)</f>
        <v>wewnętrzna</v>
      </c>
      <c r="F154" s="25">
        <f>VLOOKUP($A154,'[1]LISTA DO OPZ'!$A$4:$Z$934,6,FALSE)</f>
        <v>2</v>
      </c>
      <c r="G154" s="25" t="str">
        <f>VLOOKUP($A154,'[1]LISTA DO OPZ'!$A$4:$Z$934,5,FALSE)</f>
        <v>przez serwisówkę</v>
      </c>
      <c r="H154" s="25" t="str">
        <f>VLOOKUP($A154,'[1]LISTA DO OPZ'!$A$4:$Z$934,7,FALSE)</f>
        <v>Ochota</v>
      </c>
      <c r="I154" s="25" t="str">
        <f>VLOOKUP($A154,'[1]LISTA DO OPZ'!$A$4:$Z$934,14,FALSE)</f>
        <v>52.2189021, 20.9674998</v>
      </c>
      <c r="J154" s="32">
        <f t="shared" si="4"/>
        <v>1307</v>
      </c>
      <c r="K154" s="34">
        <f t="shared" si="5"/>
        <v>1307</v>
      </c>
      <c r="L154" s="89">
        <v>22</v>
      </c>
      <c r="M154" s="47">
        <v>0</v>
      </c>
      <c r="N154" s="47">
        <v>23</v>
      </c>
      <c r="O154" s="47">
        <v>2</v>
      </c>
      <c r="P154" s="47">
        <v>6</v>
      </c>
      <c r="Q154" s="47">
        <v>30</v>
      </c>
      <c r="R154" s="47" t="s">
        <v>101</v>
      </c>
      <c r="S154" s="47" t="s">
        <v>101</v>
      </c>
      <c r="T154" s="47" t="s">
        <v>101</v>
      </c>
      <c r="U154" s="47" t="s">
        <v>101</v>
      </c>
      <c r="V154" s="47" t="s">
        <v>101</v>
      </c>
      <c r="W154" s="47" t="s">
        <v>101</v>
      </c>
      <c r="X154" s="47" t="s">
        <v>101</v>
      </c>
      <c r="Y154" s="47" t="s">
        <v>101</v>
      </c>
      <c r="Z154" s="47" t="s">
        <v>101</v>
      </c>
      <c r="AA154" s="47" t="s">
        <v>101</v>
      </c>
      <c r="AB154" s="47" t="s">
        <v>101</v>
      </c>
      <c r="AC154" s="47" t="s">
        <v>101</v>
      </c>
      <c r="AD154" s="47" t="s">
        <v>101</v>
      </c>
      <c r="AE154" s="47" t="s">
        <v>101</v>
      </c>
      <c r="AF154" s="47" t="s">
        <v>101</v>
      </c>
      <c r="AG154" s="47" t="s">
        <v>101</v>
      </c>
      <c r="AH154" s="47" t="s">
        <v>101</v>
      </c>
      <c r="AI154" s="47" t="s">
        <v>101</v>
      </c>
      <c r="AJ154" s="47" t="s">
        <v>101</v>
      </c>
      <c r="AK154" s="47" t="s">
        <v>101</v>
      </c>
      <c r="AL154" s="47" t="s">
        <v>101</v>
      </c>
      <c r="AM154" s="47" t="s">
        <v>101</v>
      </c>
      <c r="AN154" s="47" t="s">
        <v>101</v>
      </c>
      <c r="AO154" s="47" t="s">
        <v>101</v>
      </c>
      <c r="AP154" s="47" t="s">
        <v>101</v>
      </c>
      <c r="AQ154" s="47" t="s">
        <v>101</v>
      </c>
      <c r="AR154" s="47" t="s">
        <v>101</v>
      </c>
      <c r="AS154" s="47" t="s">
        <v>101</v>
      </c>
      <c r="AT154" s="47" t="s">
        <v>101</v>
      </c>
      <c r="AU154" s="47">
        <v>1</v>
      </c>
      <c r="AV154" s="87">
        <v>5</v>
      </c>
      <c r="AW154" s="47" t="s">
        <v>101</v>
      </c>
      <c r="AX154" s="47" t="s">
        <v>101</v>
      </c>
      <c r="AY154" s="47" t="s">
        <v>101</v>
      </c>
      <c r="AZ154" s="47" t="s">
        <v>101</v>
      </c>
      <c r="BA154" s="47" t="s">
        <v>101</v>
      </c>
      <c r="BB154" s="47" t="s">
        <v>101</v>
      </c>
      <c r="BC154" s="47" t="s">
        <v>101</v>
      </c>
      <c r="BD154" s="47" t="s">
        <v>101</v>
      </c>
      <c r="BE154" s="47" t="s">
        <v>101</v>
      </c>
      <c r="BF154" s="47" t="s">
        <v>101</v>
      </c>
      <c r="BG154" s="47" t="s">
        <v>101</v>
      </c>
      <c r="BH154" s="47" t="s">
        <v>101</v>
      </c>
      <c r="BI154" s="47" t="s">
        <v>101</v>
      </c>
      <c r="BJ154" s="47" t="s">
        <v>101</v>
      </c>
      <c r="BK154" s="47" t="s">
        <v>101</v>
      </c>
      <c r="BL154" s="47" t="s">
        <v>101</v>
      </c>
      <c r="BM154" s="47" t="s">
        <v>101</v>
      </c>
      <c r="BN154" s="47" t="s">
        <v>101</v>
      </c>
      <c r="BO154" s="47" t="s">
        <v>101</v>
      </c>
      <c r="BP154" s="47" t="s">
        <v>101</v>
      </c>
      <c r="BQ154" s="47" t="s">
        <v>101</v>
      </c>
      <c r="BR154" s="47" t="s">
        <v>101</v>
      </c>
      <c r="BS154" s="47" t="s">
        <v>101</v>
      </c>
      <c r="BT154" s="47" t="s">
        <v>101</v>
      </c>
      <c r="BU154" s="47" t="s">
        <v>101</v>
      </c>
      <c r="BV154" s="47" t="s">
        <v>101</v>
      </c>
      <c r="BW154" s="47" t="s">
        <v>101</v>
      </c>
      <c r="BX154" s="47" t="s">
        <v>101</v>
      </c>
      <c r="BY154" s="47" t="s">
        <v>101</v>
      </c>
    </row>
    <row r="155" spans="1:77" ht="21" x14ac:dyDescent="0.35">
      <c r="A155">
        <v>1308</v>
      </c>
      <c r="B155" s="83" t="s">
        <v>99</v>
      </c>
      <c r="C155" s="25" t="str">
        <f>VLOOKUP($A155,'[1]LISTA DO OPZ'!$A$4:$Z$934,3,FALSE)</f>
        <v>Dworzec Zachodni PKP</v>
      </c>
      <c r="D155" s="25" t="str">
        <f>VLOOKUP($A155,'[1]LISTA DO OPZ'!$A$4:$Z$934,2,FALSE)</f>
        <v>Aleje Jerozolimskie</v>
      </c>
      <c r="E155" s="25" t="str">
        <f>VLOOKUP($A155,'[1]LISTA DO OPZ'!$A$4:$Z$934,4,FALSE)</f>
        <v>zjazd</v>
      </c>
      <c r="F155" s="25">
        <f>VLOOKUP($A155,'[1]LISTA DO OPZ'!$A$4:$Z$934,6,FALSE)</f>
        <v>2</v>
      </c>
      <c r="G155" s="25" t="str">
        <f>VLOOKUP($A155,'[1]LISTA DO OPZ'!$A$4:$Z$934,5,FALSE)</f>
        <v>wjazd na budowę</v>
      </c>
      <c r="H155" s="25" t="str">
        <f>VLOOKUP($A155,'[1]LISTA DO OPZ'!$A$4:$Z$934,7,FALSE)</f>
        <v>Ochota</v>
      </c>
      <c r="I155" s="25" t="str">
        <f>VLOOKUP($A155,'[1]LISTA DO OPZ'!$A$4:$Z$934,14,FALSE)</f>
        <v>52.219124, 20.9676996</v>
      </c>
      <c r="J155" s="32">
        <f t="shared" si="4"/>
        <v>1308</v>
      </c>
      <c r="K155" s="34">
        <f t="shared" si="5"/>
        <v>1308</v>
      </c>
      <c r="L155" s="89">
        <v>0</v>
      </c>
      <c r="M155" s="47">
        <v>0</v>
      </c>
      <c r="N155" s="47">
        <v>379</v>
      </c>
      <c r="O155" s="47">
        <v>28</v>
      </c>
      <c r="P155" s="47">
        <v>38</v>
      </c>
      <c r="Q155" s="47">
        <v>445</v>
      </c>
      <c r="R155" s="47" t="s">
        <v>101</v>
      </c>
      <c r="S155" s="47" t="s">
        <v>101</v>
      </c>
      <c r="T155" s="47" t="s">
        <v>101</v>
      </c>
      <c r="U155" s="47" t="s">
        <v>101</v>
      </c>
      <c r="V155" s="47" t="s">
        <v>101</v>
      </c>
      <c r="W155" s="47" t="s">
        <v>101</v>
      </c>
      <c r="X155" s="47" t="s">
        <v>101</v>
      </c>
      <c r="Y155" s="47" t="s">
        <v>101</v>
      </c>
      <c r="Z155" s="47" t="s">
        <v>101</v>
      </c>
      <c r="AA155" s="47" t="s">
        <v>101</v>
      </c>
      <c r="AB155" s="47" t="s">
        <v>101</v>
      </c>
      <c r="AC155" s="47" t="s">
        <v>101</v>
      </c>
      <c r="AD155" s="47" t="s">
        <v>101</v>
      </c>
      <c r="AE155" s="47" t="s">
        <v>101</v>
      </c>
      <c r="AF155" s="47" t="s">
        <v>101</v>
      </c>
      <c r="AG155" s="47" t="s">
        <v>101</v>
      </c>
      <c r="AH155" s="47" t="s">
        <v>101</v>
      </c>
      <c r="AI155" s="47" t="s">
        <v>101</v>
      </c>
      <c r="AJ155" s="47" t="s">
        <v>101</v>
      </c>
      <c r="AK155" s="47" t="s">
        <v>101</v>
      </c>
      <c r="AL155" s="47" t="s">
        <v>101</v>
      </c>
      <c r="AM155" s="47" t="s">
        <v>101</v>
      </c>
      <c r="AN155" s="47" t="s">
        <v>101</v>
      </c>
      <c r="AO155" s="47" t="s">
        <v>101</v>
      </c>
      <c r="AP155" s="47" t="s">
        <v>101</v>
      </c>
      <c r="AQ155" s="47" t="s">
        <v>101</v>
      </c>
      <c r="AR155" s="47" t="s">
        <v>101</v>
      </c>
      <c r="AS155" s="47" t="s">
        <v>101</v>
      </c>
      <c r="AT155" s="47" t="s">
        <v>101</v>
      </c>
      <c r="AU155" s="47" t="s">
        <v>101</v>
      </c>
      <c r="AV155" s="87" t="s">
        <v>101</v>
      </c>
      <c r="AW155" s="47" t="s">
        <v>101</v>
      </c>
      <c r="AX155" s="47" t="s">
        <v>101</v>
      </c>
      <c r="AY155" s="47" t="s">
        <v>101</v>
      </c>
      <c r="AZ155" s="47" t="s">
        <v>101</v>
      </c>
      <c r="BA155" s="47" t="s">
        <v>101</v>
      </c>
      <c r="BB155" s="47" t="s">
        <v>101</v>
      </c>
      <c r="BC155" s="47" t="s">
        <v>101</v>
      </c>
      <c r="BD155" s="47" t="s">
        <v>101</v>
      </c>
      <c r="BE155" s="47" t="s">
        <v>101</v>
      </c>
      <c r="BF155" s="47" t="s">
        <v>101</v>
      </c>
      <c r="BG155" s="47" t="s">
        <v>101</v>
      </c>
      <c r="BH155" s="47" t="s">
        <v>101</v>
      </c>
      <c r="BI155" s="47" t="s">
        <v>101</v>
      </c>
      <c r="BJ155" s="47" t="s">
        <v>101</v>
      </c>
      <c r="BK155" s="47" t="s">
        <v>101</v>
      </c>
      <c r="BL155" s="47" t="s">
        <v>101</v>
      </c>
      <c r="BM155" s="47" t="s">
        <v>101</v>
      </c>
      <c r="BN155" s="47" t="s">
        <v>101</v>
      </c>
      <c r="BO155" s="47" t="s">
        <v>101</v>
      </c>
      <c r="BP155" s="47" t="s">
        <v>101</v>
      </c>
      <c r="BQ155" s="47" t="s">
        <v>101</v>
      </c>
      <c r="BR155" s="47" t="s">
        <v>101</v>
      </c>
      <c r="BS155" s="47" t="s">
        <v>101</v>
      </c>
      <c r="BT155" s="47" t="s">
        <v>101</v>
      </c>
      <c r="BU155" s="47" t="s">
        <v>101</v>
      </c>
      <c r="BV155" s="47" t="s">
        <v>101</v>
      </c>
      <c r="BW155" s="47" t="s">
        <v>101</v>
      </c>
      <c r="BX155" s="47" t="s">
        <v>101</v>
      </c>
      <c r="BY155" s="47" t="s">
        <v>101</v>
      </c>
    </row>
    <row r="156" spans="1:77" ht="21" x14ac:dyDescent="0.35">
      <c r="A156">
        <v>1310</v>
      </c>
      <c r="B156" s="80" t="s">
        <v>96</v>
      </c>
      <c r="C156" s="25" t="str">
        <f>VLOOKUP($A156,'[1]LISTA DO OPZ'!$A$4:$Z$934,3,FALSE)</f>
        <v>Al. Jerozolimskie 144D</v>
      </c>
      <c r="D156" s="25" t="str">
        <f>VLOOKUP($A156,'[1]LISTA DO OPZ'!$A$4:$Z$934,2,FALSE)</f>
        <v>Aleje Jerozolimskie</v>
      </c>
      <c r="E156" s="25" t="str">
        <f>VLOOKUP($A156,'[1]LISTA DO OPZ'!$A$4:$Z$934,4,FALSE)</f>
        <v>wewnętrzna</v>
      </c>
      <c r="F156" s="25">
        <f>VLOOKUP($A156,'[1]LISTA DO OPZ'!$A$4:$Z$934,6,FALSE)</f>
        <v>1</v>
      </c>
      <c r="G156" s="25" t="str">
        <f>VLOOKUP($A156,'[1]LISTA DO OPZ'!$A$4:$Z$934,5,FALSE)</f>
        <v>wjazd w serwisówkę, przejazd rowerowy</v>
      </c>
      <c r="H156" s="25" t="str">
        <f>VLOOKUP($A156,'[1]LISTA DO OPZ'!$A$4:$Z$934,7,FALSE)</f>
        <v>Ochota</v>
      </c>
      <c r="I156" s="25" t="str">
        <f>VLOOKUP($A156,'[1]LISTA DO OPZ'!$A$4:$Z$934,14,FALSE)</f>
        <v>52.2152006, 20.956713200000003</v>
      </c>
      <c r="J156" s="32">
        <f t="shared" si="4"/>
        <v>1310</v>
      </c>
      <c r="K156" s="34">
        <f t="shared" si="5"/>
        <v>1310</v>
      </c>
      <c r="L156" s="89">
        <v>40</v>
      </c>
      <c r="M156" s="47">
        <v>0</v>
      </c>
      <c r="N156" s="47">
        <v>636</v>
      </c>
      <c r="O156" s="47">
        <v>31</v>
      </c>
      <c r="P156" s="47">
        <v>92</v>
      </c>
      <c r="Q156" s="47">
        <v>759</v>
      </c>
      <c r="R156" s="47" t="s">
        <v>101</v>
      </c>
      <c r="S156" s="47" t="s">
        <v>101</v>
      </c>
      <c r="T156" s="47" t="s">
        <v>101</v>
      </c>
      <c r="U156" s="47" t="s">
        <v>101</v>
      </c>
      <c r="V156" s="47" t="s">
        <v>101</v>
      </c>
      <c r="W156" s="47" t="s">
        <v>101</v>
      </c>
      <c r="X156" s="47" t="s">
        <v>101</v>
      </c>
      <c r="Y156" s="47" t="s">
        <v>101</v>
      </c>
      <c r="Z156" s="47" t="s">
        <v>101</v>
      </c>
      <c r="AA156" s="47" t="s">
        <v>101</v>
      </c>
      <c r="AB156" s="47">
        <v>1</v>
      </c>
      <c r="AC156" s="47" t="s">
        <v>101</v>
      </c>
      <c r="AD156" s="47">
        <v>1</v>
      </c>
      <c r="AE156" s="47" t="s">
        <v>101</v>
      </c>
      <c r="AF156" s="47" t="s">
        <v>101</v>
      </c>
      <c r="AG156" s="47" t="s">
        <v>101</v>
      </c>
      <c r="AH156" s="47" t="s">
        <v>101</v>
      </c>
      <c r="AI156" s="47" t="s">
        <v>101</v>
      </c>
      <c r="AJ156" s="47" t="s">
        <v>101</v>
      </c>
      <c r="AK156" s="47" t="s">
        <v>101</v>
      </c>
      <c r="AL156" s="47" t="s">
        <v>101</v>
      </c>
      <c r="AM156" s="47" t="s">
        <v>101</v>
      </c>
      <c r="AN156" s="47" t="s">
        <v>101</v>
      </c>
      <c r="AO156" s="47" t="s">
        <v>101</v>
      </c>
      <c r="AP156" s="47" t="s">
        <v>101</v>
      </c>
      <c r="AQ156" s="47" t="s">
        <v>101</v>
      </c>
      <c r="AR156" s="47" t="s">
        <v>101</v>
      </c>
      <c r="AS156" s="47" t="s">
        <v>101</v>
      </c>
      <c r="AT156" s="47">
        <v>1</v>
      </c>
      <c r="AU156" s="47" t="s">
        <v>101</v>
      </c>
      <c r="AV156" s="87">
        <v>3</v>
      </c>
      <c r="AW156" s="47" t="s">
        <v>101</v>
      </c>
      <c r="AX156" s="47" t="s">
        <v>101</v>
      </c>
      <c r="AY156" s="47" t="s">
        <v>101</v>
      </c>
      <c r="AZ156" s="47" t="s">
        <v>101</v>
      </c>
      <c r="BA156" s="47" t="s">
        <v>101</v>
      </c>
      <c r="BB156" s="47" t="s">
        <v>101</v>
      </c>
      <c r="BC156" s="47" t="s">
        <v>101</v>
      </c>
      <c r="BD156" s="47" t="s">
        <v>101</v>
      </c>
      <c r="BE156" s="47">
        <v>1</v>
      </c>
      <c r="BF156" s="47" t="s">
        <v>101</v>
      </c>
      <c r="BG156" s="47">
        <v>1</v>
      </c>
      <c r="BH156" s="47" t="s">
        <v>101</v>
      </c>
      <c r="BI156" s="47" t="s">
        <v>101</v>
      </c>
      <c r="BJ156" s="47" t="s">
        <v>101</v>
      </c>
      <c r="BK156" s="47" t="s">
        <v>101</v>
      </c>
      <c r="BL156" s="47" t="s">
        <v>101</v>
      </c>
      <c r="BM156" s="47" t="s">
        <v>101</v>
      </c>
      <c r="BN156" s="47" t="s">
        <v>101</v>
      </c>
      <c r="BO156" s="47" t="s">
        <v>101</v>
      </c>
      <c r="BP156" s="47" t="s">
        <v>101</v>
      </c>
      <c r="BQ156" s="47" t="s">
        <v>101</v>
      </c>
      <c r="BR156" s="47">
        <v>1</v>
      </c>
      <c r="BS156" s="47" t="s">
        <v>101</v>
      </c>
      <c r="BT156" s="47" t="s">
        <v>101</v>
      </c>
      <c r="BU156" s="47" t="s">
        <v>101</v>
      </c>
      <c r="BV156" s="47" t="s">
        <v>101</v>
      </c>
      <c r="BW156" s="47" t="s">
        <v>101</v>
      </c>
      <c r="BX156" s="47">
        <v>1</v>
      </c>
      <c r="BY156" s="47" t="s">
        <v>101</v>
      </c>
    </row>
    <row r="157" spans="1:77" ht="21" x14ac:dyDescent="0.35">
      <c r="A157">
        <v>1312</v>
      </c>
      <c r="B157" s="80" t="s">
        <v>96</v>
      </c>
      <c r="C157" s="25" t="str">
        <f>VLOOKUP($A157,'[1]LISTA DO OPZ'!$A$4:$Z$934,3,FALSE)</f>
        <v>Al. Jerozolimskie 146A</v>
      </c>
      <c r="D157" s="25" t="str">
        <f>VLOOKUP($A157,'[1]LISTA DO OPZ'!$A$4:$Z$934,2,FALSE)</f>
        <v>Aleje Jerozolimskie</v>
      </c>
      <c r="E157" s="25" t="str">
        <f>VLOOKUP($A157,'[1]LISTA DO OPZ'!$A$4:$Z$934,4,FALSE)</f>
        <v>wewnętrzna</v>
      </c>
      <c r="F157" s="25">
        <f>VLOOKUP($A157,'[1]LISTA DO OPZ'!$A$4:$Z$934,6,FALSE)</f>
        <v>1</v>
      </c>
      <c r="G157" s="25" t="str">
        <f>VLOOKUP($A157,'[1]LISTA DO OPZ'!$A$4:$Z$934,5,FALSE)</f>
        <v>przez serwisówkę wzdłuż Jerozolimskich</v>
      </c>
      <c r="H157" s="25" t="str">
        <f>VLOOKUP($A157,'[1]LISTA DO OPZ'!$A$4:$Z$934,7,FALSE)</f>
        <v>Ochota</v>
      </c>
      <c r="I157" s="25" t="str">
        <f>VLOOKUP($A157,'[1]LISTA DO OPZ'!$A$4:$Z$934,14,FALSE)</f>
        <v>52.2129861, 20.9531459</v>
      </c>
      <c r="J157" s="32">
        <f t="shared" si="4"/>
        <v>1312</v>
      </c>
      <c r="K157" s="34">
        <f t="shared" si="5"/>
        <v>1312</v>
      </c>
      <c r="L157" s="89">
        <v>12</v>
      </c>
      <c r="M157" s="47">
        <v>0</v>
      </c>
      <c r="N157" s="47">
        <v>33</v>
      </c>
      <c r="O157" s="47">
        <v>0</v>
      </c>
      <c r="P157" s="47">
        <v>14</v>
      </c>
      <c r="Q157" s="47">
        <v>47</v>
      </c>
      <c r="R157" s="47">
        <v>1</v>
      </c>
      <c r="S157" s="47">
        <v>1</v>
      </c>
      <c r="T157" s="47">
        <v>1</v>
      </c>
      <c r="U157" s="47" t="s">
        <v>101</v>
      </c>
      <c r="V157" s="47" t="s">
        <v>101</v>
      </c>
      <c r="W157" s="47" t="s">
        <v>101</v>
      </c>
      <c r="X157" s="47" t="s">
        <v>101</v>
      </c>
      <c r="Y157" s="47" t="s">
        <v>101</v>
      </c>
      <c r="Z157" s="47" t="s">
        <v>101</v>
      </c>
      <c r="AA157" s="47" t="s">
        <v>101</v>
      </c>
      <c r="AB157" s="47" t="s">
        <v>101</v>
      </c>
      <c r="AC157" s="47" t="s">
        <v>101</v>
      </c>
      <c r="AD157" s="47" t="s">
        <v>101</v>
      </c>
      <c r="AE157" s="47" t="s">
        <v>101</v>
      </c>
      <c r="AF157" s="47" t="s">
        <v>101</v>
      </c>
      <c r="AG157" s="47" t="s">
        <v>101</v>
      </c>
      <c r="AH157" s="47" t="s">
        <v>101</v>
      </c>
      <c r="AI157" s="47" t="s">
        <v>101</v>
      </c>
      <c r="AJ157" s="47" t="s">
        <v>101</v>
      </c>
      <c r="AK157" s="47" t="s">
        <v>101</v>
      </c>
      <c r="AL157" s="47" t="s">
        <v>101</v>
      </c>
      <c r="AM157" s="47" t="s">
        <v>101</v>
      </c>
      <c r="AN157" s="47">
        <v>1</v>
      </c>
      <c r="AO157" s="47" t="s">
        <v>101</v>
      </c>
      <c r="AP157" s="47" t="s">
        <v>101</v>
      </c>
      <c r="AQ157" s="47" t="s">
        <v>101</v>
      </c>
      <c r="AR157" s="47" t="s">
        <v>101</v>
      </c>
      <c r="AS157" s="47" t="s">
        <v>101</v>
      </c>
      <c r="AT157" s="47">
        <v>1</v>
      </c>
      <c r="AU157" s="47" t="s">
        <v>101</v>
      </c>
      <c r="AV157" s="87">
        <v>2</v>
      </c>
      <c r="AW157" s="47">
        <v>1</v>
      </c>
      <c r="AX157" s="47">
        <v>1</v>
      </c>
      <c r="AY157" s="47">
        <v>1</v>
      </c>
      <c r="AZ157" s="47">
        <v>1</v>
      </c>
      <c r="BA157" s="47" t="s">
        <v>101</v>
      </c>
      <c r="BB157" s="47" t="s">
        <v>101</v>
      </c>
      <c r="BC157" s="47" t="s">
        <v>101</v>
      </c>
      <c r="BD157" s="47" t="s">
        <v>101</v>
      </c>
      <c r="BE157" s="47" t="s">
        <v>101</v>
      </c>
      <c r="BF157" s="47" t="s">
        <v>101</v>
      </c>
      <c r="BG157" s="47" t="s">
        <v>101</v>
      </c>
      <c r="BH157" s="47" t="s">
        <v>101</v>
      </c>
      <c r="BI157" s="47" t="s">
        <v>101</v>
      </c>
      <c r="BJ157" s="47" t="s">
        <v>101</v>
      </c>
      <c r="BK157" s="47">
        <v>1</v>
      </c>
      <c r="BL157" s="47" t="s">
        <v>101</v>
      </c>
      <c r="BM157" s="47" t="s">
        <v>101</v>
      </c>
      <c r="BN157" s="47" t="s">
        <v>101</v>
      </c>
      <c r="BO157" s="47" t="s">
        <v>101</v>
      </c>
      <c r="BP157" s="47" t="s">
        <v>101</v>
      </c>
      <c r="BQ157" s="47" t="s">
        <v>101</v>
      </c>
      <c r="BR157" s="47" t="s">
        <v>101</v>
      </c>
      <c r="BS157" s="47" t="s">
        <v>101</v>
      </c>
      <c r="BT157" s="47" t="s">
        <v>101</v>
      </c>
      <c r="BU157" s="47" t="s">
        <v>101</v>
      </c>
      <c r="BV157" s="47" t="s">
        <v>101</v>
      </c>
      <c r="BW157" s="47" t="s">
        <v>101</v>
      </c>
      <c r="BX157" s="47">
        <v>1</v>
      </c>
      <c r="BY157" s="47" t="s">
        <v>101</v>
      </c>
    </row>
    <row r="158" spans="1:77" ht="21" x14ac:dyDescent="0.35">
      <c r="A158">
        <v>1313</v>
      </c>
      <c r="B158" s="80" t="s">
        <v>96</v>
      </c>
      <c r="C158" s="25" t="str">
        <f>VLOOKUP($A158,'[1]LISTA DO OPZ'!$A$4:$Z$934,3,FALSE)</f>
        <v>Al. Jerozolimskie 148</v>
      </c>
      <c r="D158" s="25" t="str">
        <f>VLOOKUP($A158,'[1]LISTA DO OPZ'!$A$4:$Z$934,2,FALSE)</f>
        <v>Aleje Jerozolimskie</v>
      </c>
      <c r="E158" s="25" t="str">
        <f>VLOOKUP($A158,'[1]LISTA DO OPZ'!$A$4:$Z$934,4,FALSE)</f>
        <v>wewnętrzna</v>
      </c>
      <c r="F158" s="25">
        <f>VLOOKUP($A158,'[1]LISTA DO OPZ'!$A$4:$Z$934,6,FALSE)</f>
        <v>1</v>
      </c>
      <c r="G158" s="25" t="str">
        <f>VLOOKUP($A158,'[1]LISTA DO OPZ'!$A$4:$Z$934,5,FALSE)</f>
        <v>wyjazd z serwisówki</v>
      </c>
      <c r="H158" s="25" t="str">
        <f>VLOOKUP($A158,'[1]LISTA DO OPZ'!$A$4:$Z$934,7,FALSE)</f>
        <v>Ochota</v>
      </c>
      <c r="I158" s="25" t="str">
        <f>VLOOKUP($A158,'[1]LISTA DO OPZ'!$A$4:$Z$934,14,FALSE)</f>
        <v>52.2125719, 20.9526779</v>
      </c>
      <c r="J158" s="32">
        <f t="shared" si="4"/>
        <v>1313</v>
      </c>
      <c r="K158" s="34">
        <f t="shared" si="5"/>
        <v>1313</v>
      </c>
      <c r="L158" s="89">
        <v>12</v>
      </c>
      <c r="M158" s="47">
        <v>2</v>
      </c>
      <c r="N158" s="47">
        <v>64</v>
      </c>
      <c r="O158" s="47">
        <v>9</v>
      </c>
      <c r="P158" s="47">
        <v>31</v>
      </c>
      <c r="Q158" s="47">
        <v>106</v>
      </c>
      <c r="R158" s="47" t="s">
        <v>101</v>
      </c>
      <c r="S158" s="47" t="s">
        <v>101</v>
      </c>
      <c r="T158" s="47">
        <v>1</v>
      </c>
      <c r="U158" s="47" t="s">
        <v>101</v>
      </c>
      <c r="V158" s="47" t="s">
        <v>101</v>
      </c>
      <c r="W158" s="47" t="s">
        <v>101</v>
      </c>
      <c r="X158" s="47" t="s">
        <v>101</v>
      </c>
      <c r="Y158" s="47" t="s">
        <v>101</v>
      </c>
      <c r="Z158" s="47" t="s">
        <v>101</v>
      </c>
      <c r="AA158" s="47" t="s">
        <v>101</v>
      </c>
      <c r="AB158" s="47" t="s">
        <v>101</v>
      </c>
      <c r="AC158" s="47" t="s">
        <v>101</v>
      </c>
      <c r="AD158" s="47" t="s">
        <v>101</v>
      </c>
      <c r="AE158" s="47" t="s">
        <v>101</v>
      </c>
      <c r="AF158" s="47" t="s">
        <v>101</v>
      </c>
      <c r="AG158" s="47" t="s">
        <v>101</v>
      </c>
      <c r="AH158" s="47" t="s">
        <v>101</v>
      </c>
      <c r="AI158" s="47" t="s">
        <v>101</v>
      </c>
      <c r="AJ158" s="47" t="s">
        <v>101</v>
      </c>
      <c r="AK158" s="47" t="s">
        <v>101</v>
      </c>
      <c r="AL158" s="47" t="s">
        <v>101</v>
      </c>
      <c r="AM158" s="47" t="s">
        <v>101</v>
      </c>
      <c r="AN158" s="47" t="s">
        <v>101</v>
      </c>
      <c r="AO158" s="47" t="s">
        <v>101</v>
      </c>
      <c r="AP158" s="47" t="s">
        <v>101</v>
      </c>
      <c r="AQ158" s="47" t="s">
        <v>101</v>
      </c>
      <c r="AR158" s="47" t="s">
        <v>101</v>
      </c>
      <c r="AS158" s="47" t="s">
        <v>101</v>
      </c>
      <c r="AT158" s="47">
        <v>1</v>
      </c>
      <c r="AU158" s="47" t="s">
        <v>101</v>
      </c>
      <c r="AV158" s="87">
        <v>3</v>
      </c>
      <c r="AW158" s="47" t="s">
        <v>101</v>
      </c>
      <c r="AX158" s="47" t="s">
        <v>101</v>
      </c>
      <c r="AY158" s="47">
        <v>1</v>
      </c>
      <c r="AZ158" s="47">
        <v>1</v>
      </c>
      <c r="BA158" s="47" t="s">
        <v>101</v>
      </c>
      <c r="BB158" s="47" t="s">
        <v>101</v>
      </c>
      <c r="BC158" s="47" t="s">
        <v>101</v>
      </c>
      <c r="BD158" s="47" t="s">
        <v>101</v>
      </c>
      <c r="BE158" s="47" t="s">
        <v>101</v>
      </c>
      <c r="BF158" s="47" t="s">
        <v>101</v>
      </c>
      <c r="BG158" s="47" t="s">
        <v>101</v>
      </c>
      <c r="BH158" s="47" t="s">
        <v>101</v>
      </c>
      <c r="BI158" s="47" t="s">
        <v>101</v>
      </c>
      <c r="BJ158" s="47" t="s">
        <v>101</v>
      </c>
      <c r="BK158" s="47" t="s">
        <v>101</v>
      </c>
      <c r="BL158" s="47" t="s">
        <v>101</v>
      </c>
      <c r="BM158" s="47" t="s">
        <v>101</v>
      </c>
      <c r="BN158" s="47" t="s">
        <v>101</v>
      </c>
      <c r="BO158" s="47" t="s">
        <v>101</v>
      </c>
      <c r="BP158" s="47" t="s">
        <v>101</v>
      </c>
      <c r="BQ158" s="47" t="s">
        <v>101</v>
      </c>
      <c r="BR158" s="47" t="s">
        <v>101</v>
      </c>
      <c r="BS158" s="47" t="s">
        <v>101</v>
      </c>
      <c r="BT158" s="47" t="s">
        <v>101</v>
      </c>
      <c r="BU158" s="47" t="s">
        <v>101</v>
      </c>
      <c r="BV158" s="47" t="s">
        <v>101</v>
      </c>
      <c r="BW158" s="47" t="s">
        <v>101</v>
      </c>
      <c r="BX158" s="47">
        <v>1</v>
      </c>
      <c r="BY158" s="47" t="s">
        <v>101</v>
      </c>
    </row>
    <row r="159" spans="1:77" ht="21" x14ac:dyDescent="0.35">
      <c r="A159">
        <v>1314</v>
      </c>
      <c r="B159" s="80" t="s">
        <v>96</v>
      </c>
      <c r="C159" s="25" t="str">
        <f>VLOOKUP($A159,'[1]LISTA DO OPZ'!$A$4:$Z$934,3,FALSE)</f>
        <v>Kołomyjska</v>
      </c>
      <c r="D159" s="25" t="str">
        <f>VLOOKUP($A159,'[1]LISTA DO OPZ'!$A$4:$Z$934,2,FALSE)</f>
        <v>Aleje Jerozolimskie</v>
      </c>
      <c r="E159" s="25" t="str">
        <f>VLOOKUP($A159,'[1]LISTA DO OPZ'!$A$4:$Z$934,4,FALSE)</f>
        <v>gminna</v>
      </c>
      <c r="F159" s="25">
        <f>VLOOKUP($A159,'[1]LISTA DO OPZ'!$A$4:$Z$934,6,FALSE)</f>
        <v>2</v>
      </c>
      <c r="G159" s="25" t="str">
        <f>VLOOKUP($A159,'[1]LISTA DO OPZ'!$A$4:$Z$934,5,FALSE)</f>
        <v>przez Kołomyjską</v>
      </c>
      <c r="H159" s="25" t="str">
        <f>VLOOKUP($A159,'[1]LISTA DO OPZ'!$A$4:$Z$934,7,FALSE)</f>
        <v>Ochota</v>
      </c>
      <c r="I159" s="25" t="str">
        <f>VLOOKUP($A159,'[1]LISTA DO OPZ'!$A$4:$Z$934,14,FALSE)</f>
        <v>52.211654, 20.951149</v>
      </c>
      <c r="J159" s="32">
        <f t="shared" si="4"/>
        <v>1314</v>
      </c>
      <c r="K159" s="34">
        <f t="shared" si="5"/>
        <v>1314</v>
      </c>
      <c r="L159" s="89">
        <v>102</v>
      </c>
      <c r="M159" s="47">
        <v>2</v>
      </c>
      <c r="N159" s="47">
        <v>58</v>
      </c>
      <c r="O159" s="47">
        <v>6</v>
      </c>
      <c r="P159" s="47">
        <v>46</v>
      </c>
      <c r="Q159" s="47">
        <v>112</v>
      </c>
      <c r="R159" s="47" t="s">
        <v>101</v>
      </c>
      <c r="S159" s="47" t="s">
        <v>101</v>
      </c>
      <c r="T159" s="47" t="s">
        <v>101</v>
      </c>
      <c r="U159" s="47" t="s">
        <v>101</v>
      </c>
      <c r="V159" s="47" t="s">
        <v>101</v>
      </c>
      <c r="W159" s="47" t="s">
        <v>101</v>
      </c>
      <c r="X159" s="47" t="s">
        <v>101</v>
      </c>
      <c r="Y159" s="47" t="s">
        <v>101</v>
      </c>
      <c r="Z159" s="47" t="s">
        <v>101</v>
      </c>
      <c r="AA159" s="47" t="s">
        <v>101</v>
      </c>
      <c r="AB159" s="47" t="s">
        <v>101</v>
      </c>
      <c r="AC159" s="47" t="s">
        <v>101</v>
      </c>
      <c r="AD159" s="47" t="s">
        <v>101</v>
      </c>
      <c r="AE159" s="47">
        <v>1</v>
      </c>
      <c r="AF159" s="47" t="s">
        <v>101</v>
      </c>
      <c r="AG159" s="47" t="s">
        <v>101</v>
      </c>
      <c r="AH159" s="47" t="s">
        <v>101</v>
      </c>
      <c r="AI159" s="47" t="s">
        <v>101</v>
      </c>
      <c r="AJ159" s="47" t="s">
        <v>101</v>
      </c>
      <c r="AK159" s="47">
        <v>1</v>
      </c>
      <c r="AL159" s="47" t="s">
        <v>101</v>
      </c>
      <c r="AM159" s="47" t="s">
        <v>101</v>
      </c>
      <c r="AN159" s="47" t="s">
        <v>101</v>
      </c>
      <c r="AO159" s="47" t="s">
        <v>101</v>
      </c>
      <c r="AP159" s="47" t="s">
        <v>101</v>
      </c>
      <c r="AQ159" s="47" t="s">
        <v>101</v>
      </c>
      <c r="AR159" s="47" t="s">
        <v>101</v>
      </c>
      <c r="AS159" s="47" t="s">
        <v>101</v>
      </c>
      <c r="AT159" s="47" t="s">
        <v>101</v>
      </c>
      <c r="AU159" s="47" t="s">
        <v>101</v>
      </c>
      <c r="AV159" s="87">
        <v>4</v>
      </c>
      <c r="AW159" s="47" t="s">
        <v>101</v>
      </c>
      <c r="AX159" s="47" t="s">
        <v>101</v>
      </c>
      <c r="AY159" s="47" t="s">
        <v>101</v>
      </c>
      <c r="AZ159" s="47" t="s">
        <v>101</v>
      </c>
      <c r="BA159" s="47" t="s">
        <v>101</v>
      </c>
      <c r="BB159" s="47" t="s">
        <v>101</v>
      </c>
      <c r="BC159" s="47" t="s">
        <v>101</v>
      </c>
      <c r="BD159" s="47" t="s">
        <v>101</v>
      </c>
      <c r="BE159" s="47" t="s">
        <v>101</v>
      </c>
      <c r="BF159" s="47" t="s">
        <v>101</v>
      </c>
      <c r="BG159" s="47" t="s">
        <v>101</v>
      </c>
      <c r="BH159" s="47">
        <v>1</v>
      </c>
      <c r="BI159" s="47" t="s">
        <v>101</v>
      </c>
      <c r="BJ159" s="47" t="s">
        <v>101</v>
      </c>
      <c r="BK159" s="47" t="s">
        <v>101</v>
      </c>
      <c r="BL159" s="47" t="s">
        <v>101</v>
      </c>
      <c r="BM159" s="47">
        <v>1</v>
      </c>
      <c r="BN159" s="47" t="s">
        <v>101</v>
      </c>
      <c r="BO159" s="47" t="s">
        <v>101</v>
      </c>
      <c r="BP159" s="47" t="s">
        <v>101</v>
      </c>
      <c r="BQ159" s="47" t="s">
        <v>101</v>
      </c>
      <c r="BR159" s="47" t="s">
        <v>101</v>
      </c>
      <c r="BS159" s="47" t="s">
        <v>101</v>
      </c>
      <c r="BT159" s="47" t="s">
        <v>101</v>
      </c>
      <c r="BU159" s="47" t="s">
        <v>101</v>
      </c>
      <c r="BV159" s="47" t="s">
        <v>101</v>
      </c>
      <c r="BW159" s="47" t="s">
        <v>101</v>
      </c>
      <c r="BX159" s="47" t="s">
        <v>101</v>
      </c>
      <c r="BY159" s="47" t="s">
        <v>101</v>
      </c>
    </row>
    <row r="160" spans="1:77" ht="21" x14ac:dyDescent="0.35">
      <c r="A160">
        <v>1477</v>
      </c>
      <c r="B160" s="78" t="s">
        <v>94</v>
      </c>
      <c r="C160" s="25" t="str">
        <f>VLOOKUP($A160,'[1]LISTA DO OPZ'!$A$4:$Z$934,3,FALSE)</f>
        <v>Nowogrodzka</v>
      </c>
      <c r="D160" s="25" t="str">
        <f>VLOOKUP($A160,'[1]LISTA DO OPZ'!$A$4:$Z$934,2,FALSE)</f>
        <v>Plac Sokratesa Starynkiewicza</v>
      </c>
      <c r="E160" s="25" t="str">
        <f>VLOOKUP($A160,'[1]LISTA DO OPZ'!$A$4:$Z$934,4,FALSE)</f>
        <v>powiatowa</v>
      </c>
      <c r="F160" s="25">
        <f>VLOOKUP($A160,'[1]LISTA DO OPZ'!$A$4:$Z$934,6,FALSE)</f>
        <v>1</v>
      </c>
      <c r="G160" s="25" t="str">
        <f>VLOOKUP($A160,'[1]LISTA DO OPZ'!$A$4:$Z$934,5,FALSE)</f>
        <v>przez pl. Starynkiewicza N</v>
      </c>
      <c r="H160" s="25" t="str">
        <f>VLOOKUP($A160,'[1]LISTA DO OPZ'!$A$4:$Z$934,7,FALSE)</f>
        <v>Ochota</v>
      </c>
      <c r="I160" s="25" t="str">
        <f>VLOOKUP($A160,'[1]LISTA DO OPZ'!$A$4:$Z$934,14,FALSE)</f>
        <v>52.2252594, 20.9956549</v>
      </c>
      <c r="J160" s="32">
        <f t="shared" si="4"/>
        <v>1477</v>
      </c>
      <c r="K160" s="34">
        <f t="shared" si="5"/>
        <v>1477</v>
      </c>
      <c r="L160" s="89">
        <v>355</v>
      </c>
      <c r="M160" s="47">
        <v>31</v>
      </c>
      <c r="N160" s="47">
        <v>47</v>
      </c>
      <c r="O160" s="47">
        <v>33</v>
      </c>
      <c r="P160" s="47">
        <v>6</v>
      </c>
      <c r="Q160" s="47">
        <v>117</v>
      </c>
      <c r="R160" s="47" t="s">
        <v>101</v>
      </c>
      <c r="S160" s="47" t="s">
        <v>101</v>
      </c>
      <c r="T160" s="47">
        <v>1</v>
      </c>
      <c r="U160" s="47" t="s">
        <v>101</v>
      </c>
      <c r="V160" s="47" t="s">
        <v>101</v>
      </c>
      <c r="W160" s="47" t="s">
        <v>101</v>
      </c>
      <c r="X160" s="47" t="s">
        <v>101</v>
      </c>
      <c r="Y160" s="47" t="s">
        <v>101</v>
      </c>
      <c r="Z160" s="47" t="s">
        <v>101</v>
      </c>
      <c r="AA160" s="47" t="s">
        <v>101</v>
      </c>
      <c r="AB160" s="47" t="s">
        <v>101</v>
      </c>
      <c r="AC160" s="47" t="s">
        <v>101</v>
      </c>
      <c r="AD160" s="47" t="s">
        <v>101</v>
      </c>
      <c r="AE160" s="47">
        <v>1</v>
      </c>
      <c r="AF160" s="47" t="s">
        <v>101</v>
      </c>
      <c r="AG160" s="47">
        <v>1</v>
      </c>
      <c r="AH160" s="47" t="s">
        <v>101</v>
      </c>
      <c r="AI160" s="47" t="s">
        <v>101</v>
      </c>
      <c r="AJ160" s="47" t="s">
        <v>101</v>
      </c>
      <c r="AK160" s="47">
        <v>1</v>
      </c>
      <c r="AL160" s="47" t="s">
        <v>101</v>
      </c>
      <c r="AM160" s="47" t="s">
        <v>101</v>
      </c>
      <c r="AN160" s="47" t="s">
        <v>101</v>
      </c>
      <c r="AO160" s="47">
        <v>1</v>
      </c>
      <c r="AP160" s="47" t="s">
        <v>101</v>
      </c>
      <c r="AQ160" s="47" t="s">
        <v>101</v>
      </c>
      <c r="AR160" s="47" t="s">
        <v>101</v>
      </c>
      <c r="AS160" s="47" t="s">
        <v>101</v>
      </c>
      <c r="AT160" s="47" t="s">
        <v>101</v>
      </c>
      <c r="AU160" s="47" t="s">
        <v>101</v>
      </c>
      <c r="AV160" s="87">
        <v>1</v>
      </c>
      <c r="AW160" s="47" t="s">
        <v>101</v>
      </c>
      <c r="AX160" s="47" t="s">
        <v>101</v>
      </c>
      <c r="AY160" s="47" t="s">
        <v>101</v>
      </c>
      <c r="AZ160" s="47">
        <v>1</v>
      </c>
      <c r="BA160" s="47" t="s">
        <v>101</v>
      </c>
      <c r="BB160" s="47" t="s">
        <v>101</v>
      </c>
      <c r="BC160" s="47" t="s">
        <v>101</v>
      </c>
      <c r="BD160" s="47" t="s">
        <v>101</v>
      </c>
      <c r="BE160" s="47" t="s">
        <v>101</v>
      </c>
      <c r="BF160" s="47" t="s">
        <v>101</v>
      </c>
      <c r="BG160" s="47">
        <v>1</v>
      </c>
      <c r="BH160" s="47" t="s">
        <v>101</v>
      </c>
      <c r="BI160" s="47" t="s">
        <v>101</v>
      </c>
      <c r="BJ160" s="47">
        <v>1</v>
      </c>
      <c r="BK160" s="47" t="s">
        <v>101</v>
      </c>
      <c r="BL160" s="47" t="s">
        <v>101</v>
      </c>
      <c r="BM160" s="47">
        <v>1</v>
      </c>
      <c r="BN160" s="47" t="s">
        <v>101</v>
      </c>
      <c r="BO160" s="47" t="s">
        <v>101</v>
      </c>
      <c r="BP160" s="47">
        <v>1</v>
      </c>
      <c r="BQ160" s="47" t="s">
        <v>101</v>
      </c>
      <c r="BR160" s="47" t="s">
        <v>101</v>
      </c>
      <c r="BS160" s="47" t="s">
        <v>101</v>
      </c>
      <c r="BT160" s="47" t="s">
        <v>101</v>
      </c>
      <c r="BU160" s="47" t="s">
        <v>101</v>
      </c>
      <c r="BV160" s="47" t="s">
        <v>101</v>
      </c>
      <c r="BW160" s="47" t="s">
        <v>101</v>
      </c>
      <c r="BX160" s="47" t="s">
        <v>101</v>
      </c>
      <c r="BY160" s="47" t="s">
        <v>101</v>
      </c>
    </row>
    <row r="161" spans="1:77" ht="21" x14ac:dyDescent="0.35">
      <c r="A161">
        <v>1478</v>
      </c>
      <c r="B161" s="78" t="s">
        <v>94</v>
      </c>
      <c r="C161" s="25" t="str">
        <f>VLOOKUP($A161,'[1]LISTA DO OPZ'!$A$4:$Z$934,3,FALSE)</f>
        <v>Nowogrodzka</v>
      </c>
      <c r="D161" s="25" t="str">
        <f>VLOOKUP($A161,'[1]LISTA DO OPZ'!$A$4:$Z$934,2,FALSE)</f>
        <v>Plac Sokratesa Starynkiewicza</v>
      </c>
      <c r="E161" s="25" t="str">
        <f>VLOOKUP($A161,'[1]LISTA DO OPZ'!$A$4:$Z$934,4,FALSE)</f>
        <v>powiatowa</v>
      </c>
      <c r="F161" s="25">
        <f>VLOOKUP($A161,'[1]LISTA DO OPZ'!$A$4:$Z$934,6,FALSE)</f>
        <v>1</v>
      </c>
      <c r="G161" s="25" t="str">
        <f>VLOOKUP($A161,'[1]LISTA DO OPZ'!$A$4:$Z$934,5,FALSE)</f>
        <v>przez pl. Starynkiewicza S</v>
      </c>
      <c r="H161" s="25" t="str">
        <f>VLOOKUP($A161,'[1]LISTA DO OPZ'!$A$4:$Z$934,7,FALSE)</f>
        <v>Ochota</v>
      </c>
      <c r="I161" s="25" t="str">
        <f>VLOOKUP($A161,'[1]LISTA DO OPZ'!$A$4:$Z$934,14,FALSE)</f>
        <v>52.2250893, 20.9956321</v>
      </c>
      <c r="J161" s="32">
        <f t="shared" si="4"/>
        <v>1478</v>
      </c>
      <c r="K161" s="34">
        <f t="shared" si="5"/>
        <v>1478</v>
      </c>
      <c r="L161" s="89">
        <v>147</v>
      </c>
      <c r="M161" s="47">
        <v>29</v>
      </c>
      <c r="N161" s="47">
        <v>68</v>
      </c>
      <c r="O161" s="47">
        <v>29</v>
      </c>
      <c r="P161" s="47">
        <v>16</v>
      </c>
      <c r="Q161" s="47">
        <v>141</v>
      </c>
      <c r="R161" s="47" t="s">
        <v>101</v>
      </c>
      <c r="S161" s="47" t="s">
        <v>101</v>
      </c>
      <c r="T161" s="47">
        <v>1</v>
      </c>
      <c r="U161" s="47" t="s">
        <v>101</v>
      </c>
      <c r="V161" s="47" t="s">
        <v>101</v>
      </c>
      <c r="W161" s="47" t="s">
        <v>101</v>
      </c>
      <c r="X161" s="47" t="s">
        <v>101</v>
      </c>
      <c r="Y161" s="47" t="s">
        <v>101</v>
      </c>
      <c r="Z161" s="47" t="s">
        <v>101</v>
      </c>
      <c r="AA161" s="47" t="s">
        <v>101</v>
      </c>
      <c r="AB161" s="47" t="s">
        <v>101</v>
      </c>
      <c r="AC161" s="47" t="s">
        <v>101</v>
      </c>
      <c r="AD161" s="47" t="s">
        <v>101</v>
      </c>
      <c r="AE161" s="47">
        <v>1</v>
      </c>
      <c r="AF161" s="47" t="s">
        <v>101</v>
      </c>
      <c r="AG161" s="47">
        <v>1</v>
      </c>
      <c r="AH161" s="47" t="s">
        <v>101</v>
      </c>
      <c r="AI161" s="47" t="s">
        <v>101</v>
      </c>
      <c r="AJ161" s="47" t="s">
        <v>101</v>
      </c>
      <c r="AK161" s="47">
        <v>1</v>
      </c>
      <c r="AL161" s="47" t="s">
        <v>101</v>
      </c>
      <c r="AM161" s="47">
        <v>1</v>
      </c>
      <c r="AN161" s="47" t="s">
        <v>101</v>
      </c>
      <c r="AO161" s="47">
        <v>1</v>
      </c>
      <c r="AP161" s="47" t="s">
        <v>101</v>
      </c>
      <c r="AQ161" s="47" t="s">
        <v>101</v>
      </c>
      <c r="AR161" s="47" t="s">
        <v>101</v>
      </c>
      <c r="AS161" s="47">
        <v>1</v>
      </c>
      <c r="AT161" s="47" t="s">
        <v>101</v>
      </c>
      <c r="AU161" s="47" t="s">
        <v>101</v>
      </c>
      <c r="AV161" s="87">
        <v>2</v>
      </c>
      <c r="AW161" s="47" t="s">
        <v>101</v>
      </c>
      <c r="AX161" s="47" t="s">
        <v>101</v>
      </c>
      <c r="AY161" s="47" t="s">
        <v>101</v>
      </c>
      <c r="AZ161" s="47">
        <v>1</v>
      </c>
      <c r="BA161" s="47" t="s">
        <v>101</v>
      </c>
      <c r="BB161" s="47" t="s">
        <v>101</v>
      </c>
      <c r="BC161" s="47" t="s">
        <v>101</v>
      </c>
      <c r="BD161" s="47" t="s">
        <v>101</v>
      </c>
      <c r="BE161" s="47" t="s">
        <v>101</v>
      </c>
      <c r="BF161" s="47" t="s">
        <v>101</v>
      </c>
      <c r="BG161" s="47" t="s">
        <v>101</v>
      </c>
      <c r="BH161" s="47" t="s">
        <v>101</v>
      </c>
      <c r="BI161" s="47" t="s">
        <v>101</v>
      </c>
      <c r="BJ161" s="47">
        <v>1</v>
      </c>
      <c r="BK161" s="47" t="s">
        <v>101</v>
      </c>
      <c r="BL161" s="47" t="s">
        <v>101</v>
      </c>
      <c r="BM161" s="47">
        <v>1</v>
      </c>
      <c r="BN161" s="47" t="s">
        <v>101</v>
      </c>
      <c r="BO161" s="47">
        <v>1</v>
      </c>
      <c r="BP161" s="47">
        <v>1</v>
      </c>
      <c r="BQ161" s="47" t="s">
        <v>101</v>
      </c>
      <c r="BR161" s="47" t="s">
        <v>101</v>
      </c>
      <c r="BS161" s="47" t="s">
        <v>101</v>
      </c>
      <c r="BT161" s="47" t="s">
        <v>101</v>
      </c>
      <c r="BU161" s="47" t="s">
        <v>101</v>
      </c>
      <c r="BV161" s="47" t="s">
        <v>101</v>
      </c>
      <c r="BW161" s="47" t="s">
        <v>101</v>
      </c>
      <c r="BX161" s="47" t="s">
        <v>101</v>
      </c>
      <c r="BY161" s="47" t="s">
        <v>101</v>
      </c>
    </row>
    <row r="162" spans="1:77" ht="21" x14ac:dyDescent="0.35">
      <c r="A162">
        <v>1479</v>
      </c>
      <c r="B162" s="78" t="s">
        <v>94</v>
      </c>
      <c r="C162" s="25" t="str">
        <f>VLOOKUP($A162,'[1]LISTA DO OPZ'!$A$4:$Z$934,3,FALSE)</f>
        <v>Nowogrodzka</v>
      </c>
      <c r="D162" s="25" t="str">
        <f>VLOOKUP($A162,'[1]LISTA DO OPZ'!$A$4:$Z$934,2,FALSE)</f>
        <v>Plac Sokratesa Starynkiewicza</v>
      </c>
      <c r="E162" s="25" t="str">
        <f>VLOOKUP($A162,'[1]LISTA DO OPZ'!$A$4:$Z$934,4,FALSE)</f>
        <v>gminna</v>
      </c>
      <c r="F162" s="25">
        <f>VLOOKUP($A162,'[1]LISTA DO OPZ'!$A$4:$Z$934,6,FALSE)</f>
        <v>2</v>
      </c>
      <c r="G162" s="25" t="str">
        <f>VLOOKUP($A162,'[1]LISTA DO OPZ'!$A$4:$Z$934,5,FALSE)</f>
        <v>przez Nowogrodzką</v>
      </c>
      <c r="H162" s="25" t="str">
        <f>VLOOKUP($A162,'[1]LISTA DO OPZ'!$A$4:$Z$934,7,FALSE)</f>
        <v>Ochota</v>
      </c>
      <c r="I162" s="25" t="str">
        <f>VLOOKUP($A162,'[1]LISTA DO OPZ'!$A$4:$Z$934,14,FALSE)</f>
        <v>52.2251041, 20.9954457</v>
      </c>
      <c r="J162" s="32">
        <f t="shared" si="4"/>
        <v>1479</v>
      </c>
      <c r="K162" s="34">
        <f t="shared" si="5"/>
        <v>1479</v>
      </c>
      <c r="L162" s="89">
        <v>445</v>
      </c>
      <c r="M162" s="47">
        <v>27</v>
      </c>
      <c r="N162" s="47">
        <v>107</v>
      </c>
      <c r="O162" s="47">
        <v>134</v>
      </c>
      <c r="P162" s="47">
        <v>54</v>
      </c>
      <c r="Q162" s="47">
        <v>321</v>
      </c>
      <c r="R162" s="47" t="s">
        <v>101</v>
      </c>
      <c r="S162" s="47" t="s">
        <v>101</v>
      </c>
      <c r="T162" s="47" t="s">
        <v>101</v>
      </c>
      <c r="U162" s="47">
        <v>1</v>
      </c>
      <c r="V162" s="47" t="s">
        <v>101</v>
      </c>
      <c r="W162" s="47" t="s">
        <v>101</v>
      </c>
      <c r="X162" s="47" t="s">
        <v>101</v>
      </c>
      <c r="Y162" s="47" t="s">
        <v>101</v>
      </c>
      <c r="Z162" s="47" t="s">
        <v>101</v>
      </c>
      <c r="AA162" s="47" t="s">
        <v>101</v>
      </c>
      <c r="AB162" s="47" t="s">
        <v>101</v>
      </c>
      <c r="AC162" s="47" t="s">
        <v>101</v>
      </c>
      <c r="AD162" s="47" t="s">
        <v>101</v>
      </c>
      <c r="AE162" s="47">
        <v>1</v>
      </c>
      <c r="AF162" s="47" t="s">
        <v>101</v>
      </c>
      <c r="AG162" s="47">
        <v>1</v>
      </c>
      <c r="AH162" s="47" t="s">
        <v>101</v>
      </c>
      <c r="AI162" s="47" t="s">
        <v>101</v>
      </c>
      <c r="AJ162" s="47" t="s">
        <v>101</v>
      </c>
      <c r="AK162" s="47">
        <v>1</v>
      </c>
      <c r="AL162" s="47" t="s">
        <v>101</v>
      </c>
      <c r="AM162" s="47" t="s">
        <v>101</v>
      </c>
      <c r="AN162" s="47" t="s">
        <v>101</v>
      </c>
      <c r="AO162" s="47" t="s">
        <v>101</v>
      </c>
      <c r="AP162" s="47" t="s">
        <v>101</v>
      </c>
      <c r="AQ162" s="47" t="s">
        <v>101</v>
      </c>
      <c r="AR162" s="47" t="s">
        <v>101</v>
      </c>
      <c r="AS162" s="47">
        <v>1</v>
      </c>
      <c r="AT162" s="47" t="s">
        <v>101</v>
      </c>
      <c r="AU162" s="47" t="s">
        <v>101</v>
      </c>
      <c r="AV162" s="87">
        <v>2</v>
      </c>
      <c r="AW162" s="47" t="s">
        <v>101</v>
      </c>
      <c r="AX162" s="47" t="s">
        <v>101</v>
      </c>
      <c r="AY162" s="47" t="s">
        <v>101</v>
      </c>
      <c r="AZ162" s="47">
        <v>1</v>
      </c>
      <c r="BA162" s="47" t="s">
        <v>101</v>
      </c>
      <c r="BB162" s="47" t="s">
        <v>101</v>
      </c>
      <c r="BC162" s="47" t="s">
        <v>101</v>
      </c>
      <c r="BD162" s="47" t="s">
        <v>101</v>
      </c>
      <c r="BE162" s="47" t="s">
        <v>101</v>
      </c>
      <c r="BF162" s="47" t="s">
        <v>101</v>
      </c>
      <c r="BG162" s="47" t="s">
        <v>101</v>
      </c>
      <c r="BH162" s="47" t="s">
        <v>101</v>
      </c>
      <c r="BI162" s="47" t="s">
        <v>101</v>
      </c>
      <c r="BJ162" s="47">
        <v>1</v>
      </c>
      <c r="BK162" s="47" t="s">
        <v>101</v>
      </c>
      <c r="BL162" s="47" t="s">
        <v>101</v>
      </c>
      <c r="BM162" s="47">
        <v>1</v>
      </c>
      <c r="BN162" s="47" t="s">
        <v>101</v>
      </c>
      <c r="BO162" s="47" t="s">
        <v>101</v>
      </c>
      <c r="BP162" s="47" t="s">
        <v>101</v>
      </c>
      <c r="BQ162" s="47" t="s">
        <v>101</v>
      </c>
      <c r="BR162" s="47" t="s">
        <v>101</v>
      </c>
      <c r="BS162" s="47" t="s">
        <v>101</v>
      </c>
      <c r="BT162" s="47" t="s">
        <v>101</v>
      </c>
      <c r="BU162" s="47" t="s">
        <v>101</v>
      </c>
      <c r="BV162" s="47" t="s">
        <v>101</v>
      </c>
      <c r="BW162" s="47" t="s">
        <v>101</v>
      </c>
      <c r="BX162" s="47" t="s">
        <v>101</v>
      </c>
      <c r="BY162" s="47" t="s">
        <v>101</v>
      </c>
    </row>
    <row r="163" spans="1:77" ht="21" x14ac:dyDescent="0.35">
      <c r="A163">
        <v>1480</v>
      </c>
      <c r="B163" s="78" t="s">
        <v>94</v>
      </c>
      <c r="C163" s="25" t="str">
        <f>VLOOKUP($A163,'[1]LISTA DO OPZ'!$A$4:$Z$934,3,FALSE)</f>
        <v>Nowogrodzka</v>
      </c>
      <c r="D163" s="25" t="str">
        <f>VLOOKUP($A163,'[1]LISTA DO OPZ'!$A$4:$Z$934,2,FALSE)</f>
        <v>Williama Lindleya</v>
      </c>
      <c r="E163" s="25" t="str">
        <f>VLOOKUP($A163,'[1]LISTA DO OPZ'!$A$4:$Z$934,4,FALSE)</f>
        <v>powiatowa</v>
      </c>
      <c r="F163" s="25">
        <f>VLOOKUP($A163,'[1]LISTA DO OPZ'!$A$4:$Z$934,6,FALSE)</f>
        <v>2</v>
      </c>
      <c r="G163" s="25" t="str">
        <f>VLOOKUP($A163,'[1]LISTA DO OPZ'!$A$4:$Z$934,5,FALSE)</f>
        <v>przez Lindleya N</v>
      </c>
      <c r="H163" s="25" t="str">
        <f>VLOOKUP($A163,'[1]LISTA DO OPZ'!$A$4:$Z$934,7,FALSE)</f>
        <v>Ochota</v>
      </c>
      <c r="I163" s="25" t="str">
        <f>VLOOKUP($A163,'[1]LISTA DO OPZ'!$A$4:$Z$934,14,FALSE)</f>
        <v>52.2254598, 20.9965119</v>
      </c>
      <c r="J163" s="32">
        <f t="shared" si="4"/>
        <v>1480</v>
      </c>
      <c r="K163" s="34">
        <f t="shared" si="5"/>
        <v>1480</v>
      </c>
      <c r="L163" s="89">
        <v>694</v>
      </c>
      <c r="M163" s="47">
        <v>1</v>
      </c>
      <c r="N163" s="47">
        <v>4</v>
      </c>
      <c r="O163" s="47">
        <v>2</v>
      </c>
      <c r="P163" s="47">
        <v>1</v>
      </c>
      <c r="Q163" s="47">
        <v>7</v>
      </c>
      <c r="R163" s="47" t="s">
        <v>101</v>
      </c>
      <c r="S163" s="47" t="s">
        <v>101</v>
      </c>
      <c r="T163" s="47" t="s">
        <v>101</v>
      </c>
      <c r="U163" s="47" t="s">
        <v>101</v>
      </c>
      <c r="V163" s="47" t="s">
        <v>101</v>
      </c>
      <c r="W163" s="47" t="s">
        <v>101</v>
      </c>
      <c r="X163" s="47" t="s">
        <v>101</v>
      </c>
      <c r="Y163" s="47" t="s">
        <v>101</v>
      </c>
      <c r="Z163" s="47" t="s">
        <v>101</v>
      </c>
      <c r="AA163" s="47" t="s">
        <v>101</v>
      </c>
      <c r="AB163" s="47" t="s">
        <v>101</v>
      </c>
      <c r="AC163" s="47" t="s">
        <v>101</v>
      </c>
      <c r="AD163" s="47">
        <v>1</v>
      </c>
      <c r="AE163" s="47" t="s">
        <v>101</v>
      </c>
      <c r="AF163" s="47" t="s">
        <v>101</v>
      </c>
      <c r="AG163" s="47" t="s">
        <v>101</v>
      </c>
      <c r="AH163" s="47" t="s">
        <v>101</v>
      </c>
      <c r="AI163" s="47" t="s">
        <v>101</v>
      </c>
      <c r="AJ163" s="47" t="s">
        <v>101</v>
      </c>
      <c r="AK163" s="47">
        <v>1</v>
      </c>
      <c r="AL163" s="47">
        <v>1</v>
      </c>
      <c r="AM163" s="47" t="s">
        <v>101</v>
      </c>
      <c r="AN163" s="47" t="s">
        <v>101</v>
      </c>
      <c r="AO163" s="47">
        <v>1</v>
      </c>
      <c r="AP163" s="47" t="s">
        <v>101</v>
      </c>
      <c r="AQ163" s="47" t="s">
        <v>101</v>
      </c>
      <c r="AR163" s="47" t="s">
        <v>101</v>
      </c>
      <c r="AS163" s="47" t="s">
        <v>101</v>
      </c>
      <c r="AT163" s="47" t="s">
        <v>101</v>
      </c>
      <c r="AU163" s="47" t="s">
        <v>101</v>
      </c>
      <c r="AV163" s="87">
        <v>2</v>
      </c>
      <c r="AW163" s="47" t="s">
        <v>101</v>
      </c>
      <c r="AX163" s="47" t="s">
        <v>101</v>
      </c>
      <c r="AY163" s="47" t="s">
        <v>101</v>
      </c>
      <c r="AZ163" s="47" t="s">
        <v>101</v>
      </c>
      <c r="BA163" s="47" t="s">
        <v>101</v>
      </c>
      <c r="BB163" s="47" t="s">
        <v>101</v>
      </c>
      <c r="BC163" s="47" t="s">
        <v>101</v>
      </c>
      <c r="BD163" s="47" t="s">
        <v>101</v>
      </c>
      <c r="BE163" s="47" t="s">
        <v>101</v>
      </c>
      <c r="BF163" s="47">
        <v>1</v>
      </c>
      <c r="BG163" s="47">
        <v>1</v>
      </c>
      <c r="BH163" s="47" t="s">
        <v>101</v>
      </c>
      <c r="BI163" s="47" t="s">
        <v>101</v>
      </c>
      <c r="BJ163" s="47" t="s">
        <v>101</v>
      </c>
      <c r="BK163" s="47" t="s">
        <v>101</v>
      </c>
      <c r="BL163" s="47" t="s">
        <v>101</v>
      </c>
      <c r="BM163" s="47">
        <v>1</v>
      </c>
      <c r="BN163" s="47" t="s">
        <v>101</v>
      </c>
      <c r="BO163" s="47" t="s">
        <v>101</v>
      </c>
      <c r="BP163" s="47" t="s">
        <v>101</v>
      </c>
      <c r="BQ163" s="47" t="s">
        <v>101</v>
      </c>
      <c r="BR163" s="47" t="s">
        <v>101</v>
      </c>
      <c r="BS163" s="47" t="s">
        <v>101</v>
      </c>
      <c r="BT163" s="47" t="s">
        <v>101</v>
      </c>
      <c r="BU163" s="47" t="s">
        <v>101</v>
      </c>
      <c r="BV163" s="47">
        <v>1</v>
      </c>
      <c r="BW163" s="47" t="s">
        <v>101</v>
      </c>
      <c r="BX163" s="47" t="s">
        <v>101</v>
      </c>
      <c r="BY163" s="47" t="s">
        <v>101</v>
      </c>
    </row>
    <row r="164" spans="1:77" ht="21" x14ac:dyDescent="0.35">
      <c r="A164">
        <v>1481</v>
      </c>
      <c r="B164" s="78" t="s">
        <v>94</v>
      </c>
      <c r="C164" s="25" t="str">
        <f>VLOOKUP($A164,'[1]LISTA DO OPZ'!$A$4:$Z$934,3,FALSE)</f>
        <v>Nowogrodzka</v>
      </c>
      <c r="D164" s="25" t="str">
        <f>VLOOKUP($A164,'[1]LISTA DO OPZ'!$A$4:$Z$934,2,FALSE)</f>
        <v>Williama Lindleya</v>
      </c>
      <c r="E164" s="25" t="str">
        <f>VLOOKUP($A164,'[1]LISTA DO OPZ'!$A$4:$Z$934,4,FALSE)</f>
        <v>powiatowa</v>
      </c>
      <c r="F164" s="25">
        <f>VLOOKUP($A164,'[1]LISTA DO OPZ'!$A$4:$Z$934,6,FALSE)</f>
        <v>2</v>
      </c>
      <c r="G164" s="25" t="str">
        <f>VLOOKUP($A164,'[1]LISTA DO OPZ'!$A$4:$Z$934,5,FALSE)</f>
        <v>przez Lindleya S</v>
      </c>
      <c r="H164" s="25" t="str">
        <f>VLOOKUP($A164,'[1]LISTA DO OPZ'!$A$4:$Z$934,7,FALSE)</f>
        <v>Ochota</v>
      </c>
      <c r="I164" s="25" t="str">
        <f>VLOOKUP($A164,'[1]LISTA DO OPZ'!$A$4:$Z$934,14,FALSE)</f>
        <v>52.2253095, 20.9966165</v>
      </c>
      <c r="J164" s="32">
        <f t="shared" si="4"/>
        <v>1481</v>
      </c>
      <c r="K164" s="34">
        <f t="shared" si="5"/>
        <v>1481</v>
      </c>
      <c r="L164" s="89">
        <v>551</v>
      </c>
      <c r="M164" s="47">
        <v>0</v>
      </c>
      <c r="N164" s="47">
        <v>8</v>
      </c>
      <c r="O164" s="47">
        <v>4</v>
      </c>
      <c r="P164" s="47">
        <v>81</v>
      </c>
      <c r="Q164" s="47">
        <v>93</v>
      </c>
      <c r="R164" s="47" t="s">
        <v>101</v>
      </c>
      <c r="S164" s="47" t="s">
        <v>101</v>
      </c>
      <c r="T164" s="47">
        <v>1</v>
      </c>
      <c r="U164" s="47" t="s">
        <v>101</v>
      </c>
      <c r="V164" s="47" t="s">
        <v>101</v>
      </c>
      <c r="W164" s="47" t="s">
        <v>101</v>
      </c>
      <c r="X164" s="47" t="s">
        <v>101</v>
      </c>
      <c r="Y164" s="47" t="s">
        <v>101</v>
      </c>
      <c r="Z164" s="47" t="s">
        <v>101</v>
      </c>
      <c r="AA164" s="47" t="s">
        <v>101</v>
      </c>
      <c r="AB164" s="47" t="s">
        <v>101</v>
      </c>
      <c r="AC164" s="47" t="s">
        <v>101</v>
      </c>
      <c r="AD164" s="47">
        <v>1</v>
      </c>
      <c r="AE164" s="47" t="s">
        <v>101</v>
      </c>
      <c r="AF164" s="47" t="s">
        <v>101</v>
      </c>
      <c r="AG164" s="47">
        <v>1</v>
      </c>
      <c r="AH164" s="47" t="s">
        <v>101</v>
      </c>
      <c r="AI164" s="47" t="s">
        <v>101</v>
      </c>
      <c r="AJ164" s="47" t="s">
        <v>101</v>
      </c>
      <c r="AK164" s="47" t="s">
        <v>101</v>
      </c>
      <c r="AL164" s="47">
        <v>1</v>
      </c>
      <c r="AM164" s="47" t="s">
        <v>101</v>
      </c>
      <c r="AN164" s="47" t="s">
        <v>101</v>
      </c>
      <c r="AO164" s="47">
        <v>1</v>
      </c>
      <c r="AP164" s="47" t="s">
        <v>101</v>
      </c>
      <c r="AQ164" s="47" t="s">
        <v>101</v>
      </c>
      <c r="AR164" s="47" t="s">
        <v>101</v>
      </c>
      <c r="AS164" s="47" t="s">
        <v>101</v>
      </c>
      <c r="AT164" s="47" t="s">
        <v>101</v>
      </c>
      <c r="AU164" s="47" t="s">
        <v>101</v>
      </c>
      <c r="AV164" s="87">
        <v>2</v>
      </c>
      <c r="AW164" s="47" t="s">
        <v>101</v>
      </c>
      <c r="AX164" s="47" t="s">
        <v>101</v>
      </c>
      <c r="AY164" s="47" t="s">
        <v>101</v>
      </c>
      <c r="AZ164" s="47">
        <v>1</v>
      </c>
      <c r="BA164" s="47" t="s">
        <v>101</v>
      </c>
      <c r="BB164" s="47" t="s">
        <v>101</v>
      </c>
      <c r="BC164" s="47" t="s">
        <v>101</v>
      </c>
      <c r="BD164" s="47" t="s">
        <v>101</v>
      </c>
      <c r="BE164" s="47" t="s">
        <v>101</v>
      </c>
      <c r="BF164" s="47" t="s">
        <v>101</v>
      </c>
      <c r="BG164" s="47">
        <v>1</v>
      </c>
      <c r="BH164" s="47" t="s">
        <v>101</v>
      </c>
      <c r="BI164" s="47" t="s">
        <v>101</v>
      </c>
      <c r="BJ164" s="47">
        <v>1</v>
      </c>
      <c r="BK164" s="47">
        <v>1</v>
      </c>
      <c r="BL164" s="47" t="s">
        <v>101</v>
      </c>
      <c r="BM164" s="47" t="s">
        <v>101</v>
      </c>
      <c r="BN164" s="47" t="s">
        <v>101</v>
      </c>
      <c r="BO164" s="47" t="s">
        <v>101</v>
      </c>
      <c r="BP164" s="47">
        <v>1</v>
      </c>
      <c r="BQ164" s="47" t="s">
        <v>101</v>
      </c>
      <c r="BR164" s="47" t="s">
        <v>101</v>
      </c>
      <c r="BS164" s="47" t="s">
        <v>101</v>
      </c>
      <c r="BT164" s="47" t="s">
        <v>101</v>
      </c>
      <c r="BU164" s="47" t="s">
        <v>101</v>
      </c>
      <c r="BV164" s="47" t="s">
        <v>101</v>
      </c>
      <c r="BW164" s="47" t="s">
        <v>101</v>
      </c>
      <c r="BX164" s="47" t="s">
        <v>101</v>
      </c>
      <c r="BY164" s="47" t="s">
        <v>101</v>
      </c>
    </row>
    <row r="165" spans="1:77" ht="21" x14ac:dyDescent="0.35">
      <c r="A165">
        <v>1482</v>
      </c>
      <c r="B165" s="78" t="s">
        <v>94</v>
      </c>
      <c r="C165" s="25" t="str">
        <f>VLOOKUP($A165,'[1]LISTA DO OPZ'!$A$4:$Z$934,3,FALSE)</f>
        <v>Nowogrodzka</v>
      </c>
      <c r="D165" s="25" t="str">
        <f>VLOOKUP($A165,'[1]LISTA DO OPZ'!$A$4:$Z$934,2,FALSE)</f>
        <v>Williama Lindleya</v>
      </c>
      <c r="E165" s="25" t="str">
        <f>VLOOKUP($A165,'[1]LISTA DO OPZ'!$A$4:$Z$934,4,FALSE)</f>
        <v>powiatowa</v>
      </c>
      <c r="F165" s="25">
        <f>VLOOKUP($A165,'[1]LISTA DO OPZ'!$A$4:$Z$934,6,FALSE)</f>
        <v>2</v>
      </c>
      <c r="G165" s="25" t="str">
        <f>VLOOKUP($A165,'[1]LISTA DO OPZ'!$A$4:$Z$934,5,FALSE)</f>
        <v>przez Nowogrodzką W</v>
      </c>
      <c r="H165" s="25" t="str">
        <f>VLOOKUP($A165,'[1]LISTA DO OPZ'!$A$4:$Z$934,7,FALSE)</f>
        <v>Ochota</v>
      </c>
      <c r="I165" s="25" t="str">
        <f>VLOOKUP($A165,'[1]LISTA DO OPZ'!$A$4:$Z$934,14,FALSE)</f>
        <v>52.225348100000005, 20.9964341</v>
      </c>
      <c r="J165" s="32">
        <f t="shared" si="4"/>
        <v>1482</v>
      </c>
      <c r="K165" s="34">
        <f t="shared" si="5"/>
        <v>1482</v>
      </c>
      <c r="L165" s="89">
        <v>458</v>
      </c>
      <c r="M165" s="47">
        <v>0</v>
      </c>
      <c r="N165" s="47">
        <v>97</v>
      </c>
      <c r="O165" s="47">
        <v>8</v>
      </c>
      <c r="P165" s="47">
        <v>11</v>
      </c>
      <c r="Q165" s="47">
        <v>117</v>
      </c>
      <c r="R165" s="47" t="s">
        <v>101</v>
      </c>
      <c r="S165" s="47" t="s">
        <v>101</v>
      </c>
      <c r="T165" s="47" t="s">
        <v>101</v>
      </c>
      <c r="U165" s="47" t="s">
        <v>101</v>
      </c>
      <c r="V165" s="47" t="s">
        <v>101</v>
      </c>
      <c r="W165" s="47" t="s">
        <v>101</v>
      </c>
      <c r="X165" s="47" t="s">
        <v>101</v>
      </c>
      <c r="Y165" s="47" t="s">
        <v>101</v>
      </c>
      <c r="Z165" s="47" t="s">
        <v>101</v>
      </c>
      <c r="AA165" s="47" t="s">
        <v>101</v>
      </c>
      <c r="AB165" s="47">
        <v>1</v>
      </c>
      <c r="AC165" s="47" t="s">
        <v>101</v>
      </c>
      <c r="AD165" s="47">
        <v>1</v>
      </c>
      <c r="AE165" s="47">
        <v>1</v>
      </c>
      <c r="AF165" s="47" t="s">
        <v>101</v>
      </c>
      <c r="AG165" s="47">
        <v>1</v>
      </c>
      <c r="AH165" s="47" t="s">
        <v>101</v>
      </c>
      <c r="AI165" s="47" t="s">
        <v>101</v>
      </c>
      <c r="AJ165" s="47" t="s">
        <v>101</v>
      </c>
      <c r="AK165" s="47" t="s">
        <v>101</v>
      </c>
      <c r="AL165" s="47" t="s">
        <v>101</v>
      </c>
      <c r="AM165" s="47">
        <v>1</v>
      </c>
      <c r="AN165" s="47" t="s">
        <v>101</v>
      </c>
      <c r="AO165" s="47" t="s">
        <v>101</v>
      </c>
      <c r="AP165" s="47" t="s">
        <v>101</v>
      </c>
      <c r="AQ165" s="47" t="s">
        <v>101</v>
      </c>
      <c r="AR165" s="47" t="s">
        <v>101</v>
      </c>
      <c r="AS165" s="47" t="s">
        <v>101</v>
      </c>
      <c r="AT165" s="47" t="s">
        <v>101</v>
      </c>
      <c r="AU165" s="47" t="s">
        <v>101</v>
      </c>
      <c r="AV165" s="87">
        <v>2</v>
      </c>
      <c r="AW165" s="47" t="s">
        <v>101</v>
      </c>
      <c r="AX165" s="47" t="s">
        <v>101</v>
      </c>
      <c r="AY165" s="47" t="s">
        <v>101</v>
      </c>
      <c r="AZ165" s="47" t="s">
        <v>101</v>
      </c>
      <c r="BA165" s="47" t="s">
        <v>101</v>
      </c>
      <c r="BB165" s="47" t="s">
        <v>101</v>
      </c>
      <c r="BC165" s="47" t="s">
        <v>101</v>
      </c>
      <c r="BD165" s="47" t="s">
        <v>101</v>
      </c>
      <c r="BE165" s="47">
        <v>1</v>
      </c>
      <c r="BF165" s="47" t="s">
        <v>101</v>
      </c>
      <c r="BG165" s="47">
        <v>1</v>
      </c>
      <c r="BH165" s="47" t="s">
        <v>101</v>
      </c>
      <c r="BI165" s="47" t="s">
        <v>101</v>
      </c>
      <c r="BJ165" s="47">
        <v>1</v>
      </c>
      <c r="BK165" s="47">
        <v>1</v>
      </c>
      <c r="BL165" s="47" t="s">
        <v>101</v>
      </c>
      <c r="BM165" s="47" t="s">
        <v>101</v>
      </c>
      <c r="BN165" s="47" t="s">
        <v>101</v>
      </c>
      <c r="BO165" s="47">
        <v>1</v>
      </c>
      <c r="BP165" s="47" t="s">
        <v>101</v>
      </c>
      <c r="BQ165" s="47" t="s">
        <v>101</v>
      </c>
      <c r="BR165" s="47" t="s">
        <v>101</v>
      </c>
      <c r="BS165" s="47" t="s">
        <v>101</v>
      </c>
      <c r="BT165" s="47" t="s">
        <v>101</v>
      </c>
      <c r="BU165" s="47" t="s">
        <v>101</v>
      </c>
      <c r="BV165" s="47" t="s">
        <v>101</v>
      </c>
      <c r="BW165" s="47" t="s">
        <v>101</v>
      </c>
      <c r="BX165" s="47" t="s">
        <v>101</v>
      </c>
      <c r="BY165" s="47" t="s">
        <v>101</v>
      </c>
    </row>
    <row r="166" spans="1:77" ht="21" x14ac:dyDescent="0.35">
      <c r="A166">
        <v>1483</v>
      </c>
      <c r="B166" s="78" t="s">
        <v>94</v>
      </c>
      <c r="C166" s="25" t="str">
        <f>VLOOKUP($A166,'[1]LISTA DO OPZ'!$A$4:$Z$934,3,FALSE)</f>
        <v>Nowogrodzka</v>
      </c>
      <c r="D166" s="25" t="str">
        <f>VLOOKUP($A166,'[1]LISTA DO OPZ'!$A$4:$Z$934,2,FALSE)</f>
        <v>Williama Lindleya</v>
      </c>
      <c r="E166" s="25" t="str">
        <f>VLOOKUP($A166,'[1]LISTA DO OPZ'!$A$4:$Z$934,4,FALSE)</f>
        <v>gminna</v>
      </c>
      <c r="F166" s="25">
        <f>VLOOKUP($A166,'[1]LISTA DO OPZ'!$A$4:$Z$934,6,FALSE)</f>
        <v>1</v>
      </c>
      <c r="G166" s="25" t="str">
        <f>VLOOKUP($A166,'[1]LISTA DO OPZ'!$A$4:$Z$934,5,FALSE)</f>
        <v>przez Nowogrodzką E</v>
      </c>
      <c r="H166" s="25" t="str">
        <f>VLOOKUP($A166,'[1]LISTA DO OPZ'!$A$4:$Z$934,7,FALSE)</f>
        <v>Ochota</v>
      </c>
      <c r="I166" s="25" t="str">
        <f>VLOOKUP($A166,'[1]LISTA DO OPZ'!$A$4:$Z$934,14,FALSE)</f>
        <v>52.2254073, 20.9966634</v>
      </c>
      <c r="J166" s="32">
        <f t="shared" si="4"/>
        <v>1483</v>
      </c>
      <c r="K166" s="34">
        <f t="shared" si="5"/>
        <v>1483</v>
      </c>
      <c r="L166" s="89">
        <v>587</v>
      </c>
      <c r="M166" s="47">
        <v>54</v>
      </c>
      <c r="N166" s="47">
        <v>277</v>
      </c>
      <c r="O166" s="47">
        <v>161</v>
      </c>
      <c r="P166" s="47">
        <v>98</v>
      </c>
      <c r="Q166" s="47">
        <v>589</v>
      </c>
      <c r="R166" s="47" t="s">
        <v>101</v>
      </c>
      <c r="S166" s="47" t="s">
        <v>101</v>
      </c>
      <c r="T166" s="47" t="s">
        <v>101</v>
      </c>
      <c r="U166" s="47">
        <v>1</v>
      </c>
      <c r="V166" s="47" t="s">
        <v>101</v>
      </c>
      <c r="W166" s="47" t="s">
        <v>101</v>
      </c>
      <c r="X166" s="47" t="s">
        <v>101</v>
      </c>
      <c r="Y166" s="47" t="s">
        <v>101</v>
      </c>
      <c r="Z166" s="47" t="s">
        <v>101</v>
      </c>
      <c r="AA166" s="47" t="s">
        <v>101</v>
      </c>
      <c r="AB166" s="47" t="s">
        <v>101</v>
      </c>
      <c r="AC166" s="47" t="s">
        <v>101</v>
      </c>
      <c r="AD166" s="47" t="s">
        <v>101</v>
      </c>
      <c r="AE166" s="47">
        <v>1</v>
      </c>
      <c r="AF166" s="47" t="s">
        <v>101</v>
      </c>
      <c r="AG166" s="47" t="s">
        <v>101</v>
      </c>
      <c r="AH166" s="47" t="s">
        <v>101</v>
      </c>
      <c r="AI166" s="47" t="s">
        <v>101</v>
      </c>
      <c r="AJ166" s="47" t="s">
        <v>101</v>
      </c>
      <c r="AK166" s="47">
        <v>1</v>
      </c>
      <c r="AL166" s="47" t="s">
        <v>101</v>
      </c>
      <c r="AM166" s="47" t="s">
        <v>101</v>
      </c>
      <c r="AN166" s="47" t="s">
        <v>101</v>
      </c>
      <c r="AO166" s="47">
        <v>1</v>
      </c>
      <c r="AP166" s="47" t="s">
        <v>101</v>
      </c>
      <c r="AQ166" s="47" t="s">
        <v>101</v>
      </c>
      <c r="AR166" s="47" t="s">
        <v>101</v>
      </c>
      <c r="AS166" s="47" t="s">
        <v>101</v>
      </c>
      <c r="AT166" s="47" t="s">
        <v>101</v>
      </c>
      <c r="AU166" s="47" t="s">
        <v>101</v>
      </c>
      <c r="AV166" s="87">
        <v>2</v>
      </c>
      <c r="AW166" s="47" t="s">
        <v>101</v>
      </c>
      <c r="AX166" s="47" t="s">
        <v>101</v>
      </c>
      <c r="AY166" s="47" t="s">
        <v>101</v>
      </c>
      <c r="AZ166" s="47">
        <v>1</v>
      </c>
      <c r="BA166" s="47" t="s">
        <v>101</v>
      </c>
      <c r="BB166" s="47" t="s">
        <v>101</v>
      </c>
      <c r="BC166" s="47" t="s">
        <v>101</v>
      </c>
      <c r="BD166" s="47" t="s">
        <v>101</v>
      </c>
      <c r="BE166" s="47" t="s">
        <v>101</v>
      </c>
      <c r="BF166" s="47" t="s">
        <v>101</v>
      </c>
      <c r="BG166" s="47" t="s">
        <v>101</v>
      </c>
      <c r="BH166" s="47" t="s">
        <v>101</v>
      </c>
      <c r="BI166" s="47" t="s">
        <v>101</v>
      </c>
      <c r="BJ166" s="47">
        <v>1</v>
      </c>
      <c r="BK166" s="47" t="s">
        <v>101</v>
      </c>
      <c r="BL166" s="47" t="s">
        <v>101</v>
      </c>
      <c r="BM166" s="47">
        <v>1</v>
      </c>
      <c r="BN166" s="47" t="s">
        <v>101</v>
      </c>
      <c r="BO166" s="47" t="s">
        <v>101</v>
      </c>
      <c r="BP166" s="47">
        <v>1</v>
      </c>
      <c r="BQ166" s="47" t="s">
        <v>101</v>
      </c>
      <c r="BR166" s="47" t="s">
        <v>101</v>
      </c>
      <c r="BS166" s="47" t="s">
        <v>101</v>
      </c>
      <c r="BT166" s="47" t="s">
        <v>101</v>
      </c>
      <c r="BU166" s="47" t="s">
        <v>101</v>
      </c>
      <c r="BV166" s="47" t="s">
        <v>101</v>
      </c>
      <c r="BW166" s="47" t="s">
        <v>101</v>
      </c>
      <c r="BX166" s="47" t="s">
        <v>101</v>
      </c>
      <c r="BY166" s="47" t="s">
        <v>101</v>
      </c>
    </row>
    <row r="167" spans="1:77" ht="21" x14ac:dyDescent="0.35">
      <c r="A167">
        <v>1484</v>
      </c>
      <c r="B167" s="78" t="s">
        <v>94</v>
      </c>
      <c r="C167" s="25" t="str">
        <f>VLOOKUP($A167,'[1]LISTA DO OPZ'!$A$4:$Z$934,3,FALSE)</f>
        <v>Oczki</v>
      </c>
      <c r="D167" s="25" t="str">
        <f>VLOOKUP($A167,'[1]LISTA DO OPZ'!$A$4:$Z$934,2,FALSE)</f>
        <v>Williama Lindleya</v>
      </c>
      <c r="E167" s="25" t="str">
        <f>VLOOKUP($A167,'[1]LISTA DO OPZ'!$A$4:$Z$934,4,FALSE)</f>
        <v>gminna</v>
      </c>
      <c r="F167" s="25">
        <f>VLOOKUP($A167,'[1]LISTA DO OPZ'!$A$4:$Z$934,6,FALSE)</f>
        <v>2</v>
      </c>
      <c r="G167" s="25" t="str">
        <f>VLOOKUP($A167,'[1]LISTA DO OPZ'!$A$4:$Z$934,5,FALSE)</f>
        <v>przez Oczki E</v>
      </c>
      <c r="H167" s="25" t="str">
        <f>VLOOKUP($A167,'[1]LISTA DO OPZ'!$A$4:$Z$934,7,FALSE)</f>
        <v>Ochota</v>
      </c>
      <c r="I167" s="25" t="str">
        <f>VLOOKUP($A167,'[1]LISTA DO OPZ'!$A$4:$Z$934,14,FALSE)</f>
        <v>52.2236656, 20.9977658</v>
      </c>
      <c r="J167" s="32">
        <f t="shared" si="4"/>
        <v>1484</v>
      </c>
      <c r="K167" s="34">
        <f t="shared" si="5"/>
        <v>1484</v>
      </c>
      <c r="L167" s="89">
        <v>1</v>
      </c>
      <c r="M167" s="47">
        <v>5</v>
      </c>
      <c r="N167" s="47">
        <v>58</v>
      </c>
      <c r="O167" s="47">
        <v>36</v>
      </c>
      <c r="P167" s="47">
        <v>3</v>
      </c>
      <c r="Q167" s="47">
        <v>102</v>
      </c>
      <c r="R167" s="47" t="s">
        <v>101</v>
      </c>
      <c r="S167" s="47" t="s">
        <v>101</v>
      </c>
      <c r="T167" s="47" t="s">
        <v>101</v>
      </c>
      <c r="U167" s="47">
        <v>1</v>
      </c>
      <c r="V167" s="47" t="s">
        <v>101</v>
      </c>
      <c r="W167" s="47" t="s">
        <v>101</v>
      </c>
      <c r="X167" s="47" t="s">
        <v>101</v>
      </c>
      <c r="Y167" s="47" t="s">
        <v>101</v>
      </c>
      <c r="Z167" s="47" t="s">
        <v>101</v>
      </c>
      <c r="AA167" s="47" t="s">
        <v>101</v>
      </c>
      <c r="AB167" s="47">
        <v>1</v>
      </c>
      <c r="AC167" s="47" t="s">
        <v>101</v>
      </c>
      <c r="AD167" s="47">
        <v>1</v>
      </c>
      <c r="AE167" s="47">
        <v>1</v>
      </c>
      <c r="AF167" s="47" t="s">
        <v>101</v>
      </c>
      <c r="AG167" s="47">
        <v>1</v>
      </c>
      <c r="AH167" s="47" t="s">
        <v>101</v>
      </c>
      <c r="AI167" s="47" t="s">
        <v>101</v>
      </c>
      <c r="AJ167" s="47" t="s">
        <v>101</v>
      </c>
      <c r="AK167" s="47">
        <v>1</v>
      </c>
      <c r="AL167" s="47" t="s">
        <v>101</v>
      </c>
      <c r="AM167" s="47">
        <v>1</v>
      </c>
      <c r="AN167" s="47">
        <v>1</v>
      </c>
      <c r="AO167" s="47">
        <v>1</v>
      </c>
      <c r="AP167" s="47" t="s">
        <v>101</v>
      </c>
      <c r="AQ167" s="47" t="s">
        <v>101</v>
      </c>
      <c r="AR167" s="47" t="s">
        <v>101</v>
      </c>
      <c r="AS167" s="47">
        <v>1</v>
      </c>
      <c r="AT167" s="47" t="s">
        <v>101</v>
      </c>
      <c r="AU167" s="47" t="s">
        <v>101</v>
      </c>
      <c r="AV167" s="87">
        <v>2</v>
      </c>
      <c r="AW167" s="47" t="s">
        <v>101</v>
      </c>
      <c r="AX167" s="47">
        <v>1</v>
      </c>
      <c r="AY167" s="47" t="s">
        <v>101</v>
      </c>
      <c r="AZ167" s="47">
        <v>1</v>
      </c>
      <c r="BA167" s="47" t="s">
        <v>101</v>
      </c>
      <c r="BB167" s="47" t="s">
        <v>101</v>
      </c>
      <c r="BC167" s="47" t="s">
        <v>101</v>
      </c>
      <c r="BD167" s="47" t="s">
        <v>101</v>
      </c>
      <c r="BE167" s="47">
        <v>1</v>
      </c>
      <c r="BF167" s="47" t="s">
        <v>101</v>
      </c>
      <c r="BG167" s="47">
        <v>1</v>
      </c>
      <c r="BH167" s="47" t="s">
        <v>101</v>
      </c>
      <c r="BI167" s="47" t="s">
        <v>101</v>
      </c>
      <c r="BJ167" s="47">
        <v>1</v>
      </c>
      <c r="BK167" s="47">
        <v>1</v>
      </c>
      <c r="BL167" s="47" t="s">
        <v>101</v>
      </c>
      <c r="BM167" s="47" t="s">
        <v>101</v>
      </c>
      <c r="BN167" s="47" t="s">
        <v>101</v>
      </c>
      <c r="BO167" s="47" t="s">
        <v>101</v>
      </c>
      <c r="BP167" s="47">
        <v>1</v>
      </c>
      <c r="BQ167" s="47" t="s">
        <v>101</v>
      </c>
      <c r="BR167" s="47" t="s">
        <v>101</v>
      </c>
      <c r="BS167" s="47" t="s">
        <v>101</v>
      </c>
      <c r="BT167" s="47">
        <v>1</v>
      </c>
      <c r="BU167" s="47" t="s">
        <v>101</v>
      </c>
      <c r="BV167" s="47" t="s">
        <v>101</v>
      </c>
      <c r="BW167" s="47" t="s">
        <v>101</v>
      </c>
      <c r="BX167" s="47" t="s">
        <v>101</v>
      </c>
      <c r="BY167" s="47" t="s">
        <v>101</v>
      </c>
    </row>
    <row r="168" spans="1:77" ht="21" x14ac:dyDescent="0.35">
      <c r="A168">
        <v>1485</v>
      </c>
      <c r="B168" s="78" t="s">
        <v>94</v>
      </c>
      <c r="C168" s="25" t="str">
        <f>VLOOKUP($A168,'[1]LISTA DO OPZ'!$A$4:$Z$934,3,FALSE)</f>
        <v>Oczki</v>
      </c>
      <c r="D168" s="25" t="str">
        <f>VLOOKUP($A168,'[1]LISTA DO OPZ'!$A$4:$Z$934,2,FALSE)</f>
        <v>Williama Lindleya</v>
      </c>
      <c r="E168" s="25" t="str">
        <f>VLOOKUP($A168,'[1]LISTA DO OPZ'!$A$4:$Z$934,4,FALSE)</f>
        <v>powiatowa</v>
      </c>
      <c r="F168" s="25">
        <f>VLOOKUP($A168,'[1]LISTA DO OPZ'!$A$4:$Z$934,6,FALSE)</f>
        <v>1</v>
      </c>
      <c r="G168" s="25" t="str">
        <f>VLOOKUP($A168,'[1]LISTA DO OPZ'!$A$4:$Z$934,5,FALSE)</f>
        <v>przez Oczki W</v>
      </c>
      <c r="H168" s="25" t="str">
        <f>VLOOKUP($A168,'[1]LISTA DO OPZ'!$A$4:$Z$934,7,FALSE)</f>
        <v>Ochota</v>
      </c>
      <c r="I168" s="25" t="str">
        <f>VLOOKUP($A168,'[1]LISTA DO OPZ'!$A$4:$Z$934,14,FALSE)</f>
        <v>52.2236114, 20.997566</v>
      </c>
      <c r="J168" s="32">
        <f t="shared" si="4"/>
        <v>1485</v>
      </c>
      <c r="K168" s="34">
        <f t="shared" si="5"/>
        <v>1485</v>
      </c>
      <c r="L168" s="89">
        <v>0</v>
      </c>
      <c r="M168" s="47">
        <v>0</v>
      </c>
      <c r="N168" s="47">
        <v>38</v>
      </c>
      <c r="O168" s="47">
        <v>35</v>
      </c>
      <c r="P168" s="47">
        <v>4</v>
      </c>
      <c r="Q168" s="47">
        <v>78</v>
      </c>
      <c r="R168" s="47" t="s">
        <v>101</v>
      </c>
      <c r="S168" s="47" t="s">
        <v>101</v>
      </c>
      <c r="T168" s="47" t="s">
        <v>101</v>
      </c>
      <c r="U168" s="47">
        <v>1</v>
      </c>
      <c r="V168" s="47" t="s">
        <v>101</v>
      </c>
      <c r="W168" s="47" t="s">
        <v>101</v>
      </c>
      <c r="X168" s="47" t="s">
        <v>101</v>
      </c>
      <c r="Y168" s="47" t="s">
        <v>101</v>
      </c>
      <c r="Z168" s="47" t="s">
        <v>101</v>
      </c>
      <c r="AA168" s="47" t="s">
        <v>101</v>
      </c>
      <c r="AB168" s="47">
        <v>1</v>
      </c>
      <c r="AC168" s="47" t="s">
        <v>101</v>
      </c>
      <c r="AD168" s="47" t="s">
        <v>101</v>
      </c>
      <c r="AE168" s="47" t="s">
        <v>101</v>
      </c>
      <c r="AF168" s="47" t="s">
        <v>101</v>
      </c>
      <c r="AG168" s="47">
        <v>1</v>
      </c>
      <c r="AH168" s="47" t="s">
        <v>101</v>
      </c>
      <c r="AI168" s="47" t="s">
        <v>101</v>
      </c>
      <c r="AJ168" s="47" t="s">
        <v>101</v>
      </c>
      <c r="AK168" s="47">
        <v>1</v>
      </c>
      <c r="AL168" s="47" t="s">
        <v>101</v>
      </c>
      <c r="AM168" s="47" t="s">
        <v>101</v>
      </c>
      <c r="AN168" s="47" t="s">
        <v>101</v>
      </c>
      <c r="AO168" s="47">
        <v>1</v>
      </c>
      <c r="AP168" s="47" t="s">
        <v>101</v>
      </c>
      <c r="AQ168" s="47" t="s">
        <v>101</v>
      </c>
      <c r="AR168" s="47" t="s">
        <v>101</v>
      </c>
      <c r="AS168" s="47" t="s">
        <v>101</v>
      </c>
      <c r="AT168" s="47" t="s">
        <v>101</v>
      </c>
      <c r="AU168" s="47" t="s">
        <v>101</v>
      </c>
      <c r="AV168" s="87">
        <v>3</v>
      </c>
      <c r="AW168" s="47" t="s">
        <v>101</v>
      </c>
      <c r="AX168" s="47" t="s">
        <v>101</v>
      </c>
      <c r="AY168" s="47" t="s">
        <v>101</v>
      </c>
      <c r="AZ168" s="47" t="s">
        <v>101</v>
      </c>
      <c r="BA168" s="47" t="s">
        <v>101</v>
      </c>
      <c r="BB168" s="47" t="s">
        <v>101</v>
      </c>
      <c r="BC168" s="47" t="s">
        <v>101</v>
      </c>
      <c r="BD168" s="47" t="s">
        <v>101</v>
      </c>
      <c r="BE168" s="47">
        <v>1</v>
      </c>
      <c r="BF168" s="47" t="s">
        <v>101</v>
      </c>
      <c r="BG168" s="47" t="s">
        <v>101</v>
      </c>
      <c r="BH168" s="47" t="s">
        <v>101</v>
      </c>
      <c r="BI168" s="47" t="s">
        <v>101</v>
      </c>
      <c r="BJ168" s="47">
        <v>1</v>
      </c>
      <c r="BK168" s="47" t="s">
        <v>101</v>
      </c>
      <c r="BL168" s="47" t="s">
        <v>101</v>
      </c>
      <c r="BM168" s="47">
        <v>1</v>
      </c>
      <c r="BN168" s="47" t="s">
        <v>101</v>
      </c>
      <c r="BO168" s="47" t="s">
        <v>101</v>
      </c>
      <c r="BP168" s="47">
        <v>1</v>
      </c>
      <c r="BQ168" s="47" t="s">
        <v>101</v>
      </c>
      <c r="BR168" s="47" t="s">
        <v>101</v>
      </c>
      <c r="BS168" s="47" t="s">
        <v>101</v>
      </c>
      <c r="BT168" s="47" t="s">
        <v>101</v>
      </c>
      <c r="BU168" s="47" t="s">
        <v>101</v>
      </c>
      <c r="BV168" s="47" t="s">
        <v>101</v>
      </c>
      <c r="BW168" s="47" t="s">
        <v>101</v>
      </c>
      <c r="BX168" s="47" t="s">
        <v>101</v>
      </c>
      <c r="BY168" s="47" t="s">
        <v>101</v>
      </c>
    </row>
    <row r="169" spans="1:77" ht="21" x14ac:dyDescent="0.35">
      <c r="A169">
        <v>1486</v>
      </c>
      <c r="B169" s="78" t="s">
        <v>94</v>
      </c>
      <c r="C169" s="25" t="str">
        <f>VLOOKUP($A169,'[1]LISTA DO OPZ'!$A$4:$Z$934,3,FALSE)</f>
        <v>Koszykowa</v>
      </c>
      <c r="D169" s="25" t="str">
        <f>VLOOKUP($A169,'[1]LISTA DO OPZ'!$A$4:$Z$934,2,FALSE)</f>
        <v>Plac Sokratesa Starynkiewicza</v>
      </c>
      <c r="E169" s="25" t="str">
        <f>VLOOKUP($A169,'[1]LISTA DO OPZ'!$A$4:$Z$934,4,FALSE)</f>
        <v>powiatowa</v>
      </c>
      <c r="F169" s="25">
        <f>VLOOKUP($A169,'[1]LISTA DO OPZ'!$A$4:$Z$934,6,FALSE)</f>
        <v>1</v>
      </c>
      <c r="G169" s="25" t="str">
        <f>VLOOKUP($A169,'[1]LISTA DO OPZ'!$A$4:$Z$934,5,FALSE)</f>
        <v>przez pl. Starynkiewicza</v>
      </c>
      <c r="H169" s="25" t="str">
        <f>VLOOKUP($A169,'[1]LISTA DO OPZ'!$A$4:$Z$934,7,FALSE)</f>
        <v>Ochota</v>
      </c>
      <c r="I169" s="25" t="str">
        <f>VLOOKUP($A169,'[1]LISTA DO OPZ'!$A$4:$Z$934,14,FALSE)</f>
        <v>52.2236229, 20.995439</v>
      </c>
      <c r="J169" s="32">
        <f t="shared" si="4"/>
        <v>1486</v>
      </c>
      <c r="K169" s="34">
        <f t="shared" si="5"/>
        <v>1486</v>
      </c>
      <c r="L169" s="89">
        <v>147</v>
      </c>
      <c r="M169" s="47">
        <v>10</v>
      </c>
      <c r="N169" s="47">
        <v>67</v>
      </c>
      <c r="O169" s="47">
        <v>4</v>
      </c>
      <c r="P169" s="47">
        <v>15</v>
      </c>
      <c r="Q169" s="47">
        <v>96</v>
      </c>
      <c r="R169" s="47" t="s">
        <v>101</v>
      </c>
      <c r="S169" s="47" t="s">
        <v>101</v>
      </c>
      <c r="T169" s="47" t="s">
        <v>101</v>
      </c>
      <c r="U169" s="47" t="s">
        <v>101</v>
      </c>
      <c r="V169" s="47" t="s">
        <v>101</v>
      </c>
      <c r="W169" s="47" t="s">
        <v>101</v>
      </c>
      <c r="X169" s="47" t="s">
        <v>101</v>
      </c>
      <c r="Y169" s="47" t="s">
        <v>101</v>
      </c>
      <c r="Z169" s="47" t="s">
        <v>101</v>
      </c>
      <c r="AA169" s="47" t="s">
        <v>101</v>
      </c>
      <c r="AB169" s="47" t="s">
        <v>101</v>
      </c>
      <c r="AC169" s="47" t="s">
        <v>101</v>
      </c>
      <c r="AD169" s="47" t="s">
        <v>101</v>
      </c>
      <c r="AE169" s="47" t="s">
        <v>101</v>
      </c>
      <c r="AF169" s="47" t="s">
        <v>101</v>
      </c>
      <c r="AG169" s="47">
        <v>1</v>
      </c>
      <c r="AH169" s="47" t="s">
        <v>101</v>
      </c>
      <c r="AI169" s="47" t="s">
        <v>101</v>
      </c>
      <c r="AJ169" s="47" t="s">
        <v>101</v>
      </c>
      <c r="AK169" s="47">
        <v>1</v>
      </c>
      <c r="AL169" s="47" t="s">
        <v>101</v>
      </c>
      <c r="AM169" s="47" t="s">
        <v>101</v>
      </c>
      <c r="AN169" s="47" t="s">
        <v>101</v>
      </c>
      <c r="AO169" s="47">
        <v>1</v>
      </c>
      <c r="AP169" s="47" t="s">
        <v>101</v>
      </c>
      <c r="AQ169" s="47" t="s">
        <v>101</v>
      </c>
      <c r="AR169" s="47" t="s">
        <v>101</v>
      </c>
      <c r="AS169" s="47" t="s">
        <v>101</v>
      </c>
      <c r="AT169" s="47" t="s">
        <v>101</v>
      </c>
      <c r="AU169" s="47" t="s">
        <v>101</v>
      </c>
      <c r="AV169" s="87">
        <v>4</v>
      </c>
      <c r="AW169" s="47" t="s">
        <v>101</v>
      </c>
      <c r="AX169" s="47" t="s">
        <v>101</v>
      </c>
      <c r="AY169" s="47" t="s">
        <v>101</v>
      </c>
      <c r="AZ169" s="47" t="s">
        <v>101</v>
      </c>
      <c r="BA169" s="47" t="s">
        <v>101</v>
      </c>
      <c r="BB169" s="47" t="s">
        <v>101</v>
      </c>
      <c r="BC169" s="47" t="s">
        <v>101</v>
      </c>
      <c r="BD169" s="47" t="s">
        <v>101</v>
      </c>
      <c r="BE169" s="47" t="s">
        <v>101</v>
      </c>
      <c r="BF169" s="47" t="s">
        <v>101</v>
      </c>
      <c r="BG169" s="47" t="s">
        <v>101</v>
      </c>
      <c r="BH169" s="47" t="s">
        <v>101</v>
      </c>
      <c r="BI169" s="47" t="s">
        <v>101</v>
      </c>
      <c r="BJ169" s="47">
        <v>1</v>
      </c>
      <c r="BK169" s="47" t="s">
        <v>101</v>
      </c>
      <c r="BL169" s="47" t="s">
        <v>101</v>
      </c>
      <c r="BM169" s="47" t="s">
        <v>101</v>
      </c>
      <c r="BN169" s="47" t="s">
        <v>101</v>
      </c>
      <c r="BO169" s="47" t="s">
        <v>101</v>
      </c>
      <c r="BP169" s="47" t="s">
        <v>101</v>
      </c>
      <c r="BQ169" s="47" t="s">
        <v>101</v>
      </c>
      <c r="BR169" s="47" t="s">
        <v>101</v>
      </c>
      <c r="BS169" s="47" t="s">
        <v>101</v>
      </c>
      <c r="BT169" s="47" t="s">
        <v>101</v>
      </c>
      <c r="BU169" s="47" t="s">
        <v>101</v>
      </c>
      <c r="BV169" s="47" t="s">
        <v>101</v>
      </c>
      <c r="BW169" s="47" t="s">
        <v>101</v>
      </c>
      <c r="BX169" s="47" t="s">
        <v>101</v>
      </c>
      <c r="BY169" s="47" t="s">
        <v>101</v>
      </c>
    </row>
    <row r="170" spans="1:77" ht="21" x14ac:dyDescent="0.35">
      <c r="A170">
        <v>1487</v>
      </c>
      <c r="B170" s="78" t="s">
        <v>94</v>
      </c>
      <c r="C170" s="25" t="str">
        <f>VLOOKUP($A170,'[1]LISTA DO OPZ'!$A$4:$Z$934,3,FALSE)</f>
        <v>Koszykowa</v>
      </c>
      <c r="D170" s="25" t="str">
        <f>VLOOKUP($A170,'[1]LISTA DO OPZ'!$A$4:$Z$934,2,FALSE)</f>
        <v>Plac Sokratesa Starynkiewicza</v>
      </c>
      <c r="E170" s="25" t="str">
        <f>VLOOKUP($A170,'[1]LISTA DO OPZ'!$A$4:$Z$934,4,FALSE)</f>
        <v>powiatowa</v>
      </c>
      <c r="F170" s="25">
        <f>VLOOKUP($A170,'[1]LISTA DO OPZ'!$A$4:$Z$934,6,FALSE)</f>
        <v>4</v>
      </c>
      <c r="G170" s="25" t="str">
        <f>VLOOKUP($A170,'[1]LISTA DO OPZ'!$A$4:$Z$934,5,FALSE)</f>
        <v>przez Koszykową</v>
      </c>
      <c r="H170" s="25" t="str">
        <f>VLOOKUP($A170,'[1]LISTA DO OPZ'!$A$4:$Z$934,7,FALSE)</f>
        <v>Ochota</v>
      </c>
      <c r="I170" s="25" t="str">
        <f>VLOOKUP($A170,'[1]LISTA DO OPZ'!$A$4:$Z$934,14,FALSE)</f>
        <v>52.2235605, 20.995184200000004</v>
      </c>
      <c r="J170" s="32">
        <f t="shared" si="4"/>
        <v>1487</v>
      </c>
      <c r="K170" s="34">
        <f t="shared" si="5"/>
        <v>1487</v>
      </c>
      <c r="L170" s="89">
        <v>791</v>
      </c>
      <c r="M170" s="47">
        <v>4</v>
      </c>
      <c r="N170" s="47">
        <v>56</v>
      </c>
      <c r="O170" s="47">
        <v>26</v>
      </c>
      <c r="P170" s="47">
        <v>8</v>
      </c>
      <c r="Q170" s="47">
        <v>94</v>
      </c>
      <c r="R170" s="47" t="s">
        <v>101</v>
      </c>
      <c r="S170" s="47" t="s">
        <v>101</v>
      </c>
      <c r="T170" s="47">
        <v>1</v>
      </c>
      <c r="U170" s="47" t="s">
        <v>101</v>
      </c>
      <c r="V170" s="47" t="s">
        <v>101</v>
      </c>
      <c r="W170" s="47" t="s">
        <v>101</v>
      </c>
      <c r="X170" s="47" t="s">
        <v>101</v>
      </c>
      <c r="Y170" s="47" t="s">
        <v>101</v>
      </c>
      <c r="Z170" s="47" t="s">
        <v>101</v>
      </c>
      <c r="AA170" s="47" t="s">
        <v>101</v>
      </c>
      <c r="AB170" s="47" t="s">
        <v>101</v>
      </c>
      <c r="AC170" s="47" t="s">
        <v>101</v>
      </c>
      <c r="AD170" s="47" t="s">
        <v>101</v>
      </c>
      <c r="AE170" s="47" t="s">
        <v>101</v>
      </c>
      <c r="AF170" s="47" t="s">
        <v>101</v>
      </c>
      <c r="AG170" s="47">
        <v>1</v>
      </c>
      <c r="AH170" s="47" t="s">
        <v>101</v>
      </c>
      <c r="AI170" s="47" t="s">
        <v>101</v>
      </c>
      <c r="AJ170" s="47">
        <v>1</v>
      </c>
      <c r="AK170" s="47" t="s">
        <v>101</v>
      </c>
      <c r="AL170" s="47">
        <v>1</v>
      </c>
      <c r="AM170" s="47" t="s">
        <v>101</v>
      </c>
      <c r="AN170" s="47" t="s">
        <v>101</v>
      </c>
      <c r="AO170" s="47" t="s">
        <v>101</v>
      </c>
      <c r="AP170" s="47" t="s">
        <v>101</v>
      </c>
      <c r="AQ170" s="47" t="s">
        <v>101</v>
      </c>
      <c r="AR170" s="47" t="s">
        <v>101</v>
      </c>
      <c r="AS170" s="47" t="s">
        <v>101</v>
      </c>
      <c r="AT170" s="47" t="s">
        <v>101</v>
      </c>
      <c r="AU170" s="47" t="s">
        <v>101</v>
      </c>
      <c r="AV170" s="87">
        <v>2</v>
      </c>
      <c r="AW170" s="47" t="s">
        <v>101</v>
      </c>
      <c r="AX170" s="47" t="s">
        <v>101</v>
      </c>
      <c r="AY170" s="47">
        <v>1</v>
      </c>
      <c r="AZ170" s="47" t="s">
        <v>101</v>
      </c>
      <c r="BA170" s="47" t="s">
        <v>101</v>
      </c>
      <c r="BB170" s="47" t="s">
        <v>101</v>
      </c>
      <c r="BC170" s="47" t="s">
        <v>101</v>
      </c>
      <c r="BD170" s="47" t="s">
        <v>101</v>
      </c>
      <c r="BE170" s="47" t="s">
        <v>101</v>
      </c>
      <c r="BF170" s="47" t="s">
        <v>101</v>
      </c>
      <c r="BG170" s="47" t="s">
        <v>101</v>
      </c>
      <c r="BH170" s="47" t="s">
        <v>101</v>
      </c>
      <c r="BI170" s="47" t="s">
        <v>101</v>
      </c>
      <c r="BJ170" s="47">
        <v>1</v>
      </c>
      <c r="BK170" s="47">
        <v>1</v>
      </c>
      <c r="BL170" s="47" t="s">
        <v>101</v>
      </c>
      <c r="BM170" s="47" t="s">
        <v>101</v>
      </c>
      <c r="BN170" s="47" t="s">
        <v>101</v>
      </c>
      <c r="BO170" s="47" t="s">
        <v>101</v>
      </c>
      <c r="BP170" s="47" t="s">
        <v>101</v>
      </c>
      <c r="BQ170" s="47" t="s">
        <v>101</v>
      </c>
      <c r="BR170" s="47" t="s">
        <v>101</v>
      </c>
      <c r="BS170" s="47" t="s">
        <v>101</v>
      </c>
      <c r="BT170" s="47" t="s">
        <v>101</v>
      </c>
      <c r="BU170" s="47" t="s">
        <v>101</v>
      </c>
      <c r="BV170" s="47" t="s">
        <v>101</v>
      </c>
      <c r="BW170" s="47" t="s">
        <v>101</v>
      </c>
      <c r="BX170" s="47" t="s">
        <v>101</v>
      </c>
      <c r="BY170" s="47" t="s">
        <v>101</v>
      </c>
    </row>
    <row r="171" spans="1:77" ht="21" x14ac:dyDescent="0.35">
      <c r="A171">
        <v>1545</v>
      </c>
      <c r="B171" s="78" t="s">
        <v>94</v>
      </c>
      <c r="C171" s="25" t="str">
        <f>VLOOKUP($A171,'[1]LISTA DO OPZ'!$A$4:$Z$934,3,FALSE)</f>
        <v>Nowogrodzka</v>
      </c>
      <c r="D171" s="25" t="str">
        <f>VLOOKUP($A171,'[1]LISTA DO OPZ'!$A$4:$Z$934,2,FALSE)</f>
        <v>Koszykowa</v>
      </c>
      <c r="E171" s="25" t="str">
        <f>VLOOKUP($A171,'[1]LISTA DO OPZ'!$A$4:$Z$934,4,FALSE)</f>
        <v>gminna</v>
      </c>
      <c r="F171" s="25">
        <f>VLOOKUP($A171,'[1]LISTA DO OPZ'!$A$4:$Z$934,6,FALSE)</f>
        <v>1</v>
      </c>
      <c r="G171" s="25" t="str">
        <f>VLOOKUP($A171,'[1]LISTA DO OPZ'!$A$4:$Z$934,5,FALSE)</f>
        <v>przez Nowogrodzką</v>
      </c>
      <c r="H171" s="25" t="str">
        <f>VLOOKUP($A171,'[1]LISTA DO OPZ'!$A$4:$Z$934,7,FALSE)</f>
        <v>Ochota</v>
      </c>
      <c r="I171" s="25" t="str">
        <f>VLOOKUP($A171,'[1]LISTA DO OPZ'!$A$4:$Z$934,14,FALSE)</f>
        <v>52.2238842, 20.990397800000004</v>
      </c>
      <c r="J171" s="32">
        <f t="shared" si="4"/>
        <v>1545</v>
      </c>
      <c r="K171" s="34">
        <f t="shared" si="5"/>
        <v>1545</v>
      </c>
      <c r="L171" s="89">
        <v>664</v>
      </c>
      <c r="M171" s="47">
        <v>2</v>
      </c>
      <c r="N171" s="47">
        <v>53</v>
      </c>
      <c r="O171" s="47">
        <v>23</v>
      </c>
      <c r="P171" s="47">
        <v>6</v>
      </c>
      <c r="Q171" s="47">
        <v>84</v>
      </c>
      <c r="R171" s="47" t="s">
        <v>101</v>
      </c>
      <c r="S171" s="47" t="s">
        <v>101</v>
      </c>
      <c r="T171" s="47">
        <v>1</v>
      </c>
      <c r="U171" s="47" t="s">
        <v>101</v>
      </c>
      <c r="V171" s="47" t="s">
        <v>101</v>
      </c>
      <c r="W171" s="47" t="s">
        <v>101</v>
      </c>
      <c r="X171" s="47" t="s">
        <v>101</v>
      </c>
      <c r="Y171" s="47" t="s">
        <v>101</v>
      </c>
      <c r="Z171" s="47" t="s">
        <v>101</v>
      </c>
      <c r="AA171" s="47" t="s">
        <v>101</v>
      </c>
      <c r="AB171" s="47" t="s">
        <v>101</v>
      </c>
      <c r="AC171" s="47" t="s">
        <v>101</v>
      </c>
      <c r="AD171" s="47" t="s">
        <v>101</v>
      </c>
      <c r="AE171" s="47" t="s">
        <v>101</v>
      </c>
      <c r="AF171" s="47" t="s">
        <v>101</v>
      </c>
      <c r="AG171" s="47" t="s">
        <v>101</v>
      </c>
      <c r="AH171" s="47" t="s">
        <v>101</v>
      </c>
      <c r="AI171" s="47" t="s">
        <v>101</v>
      </c>
      <c r="AJ171" s="47" t="s">
        <v>101</v>
      </c>
      <c r="AK171" s="47" t="s">
        <v>101</v>
      </c>
      <c r="AL171" s="47" t="s">
        <v>101</v>
      </c>
      <c r="AM171" s="47">
        <v>1</v>
      </c>
      <c r="AN171" s="47" t="s">
        <v>101</v>
      </c>
      <c r="AO171" s="47">
        <v>1</v>
      </c>
      <c r="AP171" s="47" t="s">
        <v>101</v>
      </c>
      <c r="AQ171" s="47" t="s">
        <v>101</v>
      </c>
      <c r="AR171" s="47" t="s">
        <v>101</v>
      </c>
      <c r="AS171" s="47" t="s">
        <v>101</v>
      </c>
      <c r="AT171" s="47" t="s">
        <v>101</v>
      </c>
      <c r="AU171" s="47" t="s">
        <v>101</v>
      </c>
      <c r="AV171" s="87">
        <v>3</v>
      </c>
      <c r="AW171" s="47" t="s">
        <v>101</v>
      </c>
      <c r="AX171" s="47" t="s">
        <v>101</v>
      </c>
      <c r="AY171" s="47" t="s">
        <v>101</v>
      </c>
      <c r="AZ171" s="47">
        <v>1</v>
      </c>
      <c r="BA171" s="47" t="s">
        <v>101</v>
      </c>
      <c r="BB171" s="47" t="s">
        <v>101</v>
      </c>
      <c r="BC171" s="47" t="s">
        <v>101</v>
      </c>
      <c r="BD171" s="47" t="s">
        <v>101</v>
      </c>
      <c r="BE171" s="47" t="s">
        <v>101</v>
      </c>
      <c r="BF171" s="47" t="s">
        <v>101</v>
      </c>
      <c r="BG171" s="47" t="s">
        <v>101</v>
      </c>
      <c r="BH171" s="47" t="s">
        <v>101</v>
      </c>
      <c r="BI171" s="47" t="s">
        <v>101</v>
      </c>
      <c r="BJ171" s="47" t="s">
        <v>101</v>
      </c>
      <c r="BK171" s="47" t="s">
        <v>101</v>
      </c>
      <c r="BL171" s="47" t="s">
        <v>101</v>
      </c>
      <c r="BM171" s="47" t="s">
        <v>101</v>
      </c>
      <c r="BN171" s="47" t="s">
        <v>101</v>
      </c>
      <c r="BO171" s="47">
        <v>1</v>
      </c>
      <c r="BP171" s="47">
        <v>1</v>
      </c>
      <c r="BQ171" s="47" t="s">
        <v>101</v>
      </c>
      <c r="BR171" s="47" t="s">
        <v>101</v>
      </c>
      <c r="BS171" s="47" t="s">
        <v>101</v>
      </c>
      <c r="BT171" s="47" t="s">
        <v>101</v>
      </c>
      <c r="BU171" s="47" t="s">
        <v>101</v>
      </c>
      <c r="BV171" s="47" t="s">
        <v>101</v>
      </c>
      <c r="BW171" s="47" t="s">
        <v>101</v>
      </c>
      <c r="BX171" s="47" t="s">
        <v>101</v>
      </c>
      <c r="BY171" s="47" t="s">
        <v>101</v>
      </c>
    </row>
    <row r="172" spans="1:77" ht="21" x14ac:dyDescent="0.35">
      <c r="A172">
        <v>1546</v>
      </c>
      <c r="B172" s="78" t="s">
        <v>94</v>
      </c>
      <c r="C172" s="25" t="str">
        <f>VLOOKUP($A172,'[1]LISTA DO OPZ'!$A$4:$Z$934,3,FALSE)</f>
        <v>Koszykowa 86</v>
      </c>
      <c r="D172" s="25" t="str">
        <f>VLOOKUP($A172,'[1]LISTA DO OPZ'!$A$4:$Z$934,2,FALSE)</f>
        <v>Koszykowa</v>
      </c>
      <c r="E172" s="25" t="str">
        <f>VLOOKUP($A172,'[1]LISTA DO OPZ'!$A$4:$Z$934,4,FALSE)</f>
        <v>powiatowa</v>
      </c>
      <c r="F172" s="25">
        <f>VLOOKUP($A172,'[1]LISTA DO OPZ'!$A$4:$Z$934,6,FALSE)</f>
        <v>3</v>
      </c>
      <c r="G172" s="25" t="str">
        <f>VLOOKUP($A172,'[1]LISTA DO OPZ'!$A$4:$Z$934,5,FALSE)</f>
        <v>przez Koszykową</v>
      </c>
      <c r="H172" s="25" t="str">
        <f>VLOOKUP($A172,'[1]LISTA DO OPZ'!$A$4:$Z$934,7,FALSE)</f>
        <v>Ochota</v>
      </c>
      <c r="I172" s="25" t="str">
        <f>VLOOKUP($A172,'[1]LISTA DO OPZ'!$A$4:$Z$934,14,FALSE)</f>
        <v>52.2236303, 20.9933831</v>
      </c>
      <c r="J172" s="32">
        <f t="shared" si="4"/>
        <v>1546</v>
      </c>
      <c r="K172" s="34">
        <f t="shared" si="5"/>
        <v>1546</v>
      </c>
      <c r="L172" s="89">
        <v>791</v>
      </c>
      <c r="M172" s="47">
        <v>0</v>
      </c>
      <c r="N172" s="47">
        <v>33</v>
      </c>
      <c r="O172" s="47">
        <v>14</v>
      </c>
      <c r="P172" s="47">
        <v>6</v>
      </c>
      <c r="Q172" s="47">
        <v>53</v>
      </c>
      <c r="R172" s="47" t="s">
        <v>101</v>
      </c>
      <c r="S172" s="47" t="s">
        <v>101</v>
      </c>
      <c r="T172" s="47">
        <v>1</v>
      </c>
      <c r="U172" s="47" t="s">
        <v>101</v>
      </c>
      <c r="V172" s="47" t="s">
        <v>101</v>
      </c>
      <c r="W172" s="47" t="s">
        <v>101</v>
      </c>
      <c r="X172" s="47" t="s">
        <v>101</v>
      </c>
      <c r="Y172" s="47" t="s">
        <v>101</v>
      </c>
      <c r="Z172" s="47" t="s">
        <v>101</v>
      </c>
      <c r="AA172" s="47" t="s">
        <v>101</v>
      </c>
      <c r="AB172" s="47" t="s">
        <v>101</v>
      </c>
      <c r="AC172" s="47" t="s">
        <v>101</v>
      </c>
      <c r="AD172" s="47" t="s">
        <v>101</v>
      </c>
      <c r="AE172" s="47" t="s">
        <v>101</v>
      </c>
      <c r="AF172" s="47" t="s">
        <v>101</v>
      </c>
      <c r="AG172" s="47" t="s">
        <v>101</v>
      </c>
      <c r="AH172" s="47" t="s">
        <v>101</v>
      </c>
      <c r="AI172" s="47" t="s">
        <v>101</v>
      </c>
      <c r="AJ172" s="47" t="s">
        <v>101</v>
      </c>
      <c r="AK172" s="47" t="s">
        <v>101</v>
      </c>
      <c r="AL172" s="47">
        <v>1</v>
      </c>
      <c r="AM172" s="47" t="s">
        <v>101</v>
      </c>
      <c r="AN172" s="47" t="s">
        <v>101</v>
      </c>
      <c r="AO172" s="47" t="s">
        <v>101</v>
      </c>
      <c r="AP172" s="47" t="s">
        <v>101</v>
      </c>
      <c r="AQ172" s="47" t="s">
        <v>101</v>
      </c>
      <c r="AR172" s="47" t="s">
        <v>101</v>
      </c>
      <c r="AS172" s="47" t="s">
        <v>101</v>
      </c>
      <c r="AT172" s="47" t="s">
        <v>101</v>
      </c>
      <c r="AU172" s="47" t="s">
        <v>101</v>
      </c>
      <c r="AV172" s="87">
        <v>3</v>
      </c>
      <c r="AW172" s="47" t="s">
        <v>101</v>
      </c>
      <c r="AX172" s="47" t="s">
        <v>101</v>
      </c>
      <c r="AY172" s="47">
        <v>1</v>
      </c>
      <c r="AZ172" s="47" t="s">
        <v>101</v>
      </c>
      <c r="BA172" s="47" t="s">
        <v>101</v>
      </c>
      <c r="BB172" s="47" t="s">
        <v>101</v>
      </c>
      <c r="BC172" s="47" t="s">
        <v>101</v>
      </c>
      <c r="BD172" s="47" t="s">
        <v>101</v>
      </c>
      <c r="BE172" s="47" t="s">
        <v>101</v>
      </c>
      <c r="BF172" s="47" t="s">
        <v>101</v>
      </c>
      <c r="BG172" s="47" t="s">
        <v>101</v>
      </c>
      <c r="BH172" s="47" t="s">
        <v>101</v>
      </c>
      <c r="BI172" s="47" t="s">
        <v>101</v>
      </c>
      <c r="BJ172" s="47" t="s">
        <v>101</v>
      </c>
      <c r="BK172" s="47">
        <v>1</v>
      </c>
      <c r="BL172" s="47" t="s">
        <v>101</v>
      </c>
      <c r="BM172" s="47" t="s">
        <v>101</v>
      </c>
      <c r="BN172" s="47" t="s">
        <v>101</v>
      </c>
      <c r="BO172" s="47" t="s">
        <v>101</v>
      </c>
      <c r="BP172" s="47" t="s">
        <v>101</v>
      </c>
      <c r="BQ172" s="47" t="s">
        <v>101</v>
      </c>
      <c r="BR172" s="47" t="s">
        <v>101</v>
      </c>
      <c r="BS172" s="47" t="s">
        <v>101</v>
      </c>
      <c r="BT172" s="47" t="s">
        <v>101</v>
      </c>
      <c r="BU172" s="47" t="s">
        <v>101</v>
      </c>
      <c r="BV172" s="47" t="s">
        <v>101</v>
      </c>
      <c r="BW172" s="47" t="s">
        <v>101</v>
      </c>
      <c r="BX172" s="47" t="s">
        <v>101</v>
      </c>
      <c r="BY172" s="47" t="s">
        <v>101</v>
      </c>
    </row>
    <row r="173" spans="1:77" ht="21" x14ac:dyDescent="0.35">
      <c r="A173">
        <v>1746</v>
      </c>
      <c r="B173" s="83" t="s">
        <v>99</v>
      </c>
      <c r="C173" s="25" t="str">
        <f>VLOOKUP($A173,'[1]LISTA DO OPZ'!$A$4:$Z$934,3,FALSE)</f>
        <v>Szujskiego</v>
      </c>
      <c r="D173" s="25" t="str">
        <f>VLOOKUP($A173,'[1]LISTA DO OPZ'!$A$4:$Z$934,2,FALSE)</f>
        <v>Bitwy Warszawskiej 1920 r.</v>
      </c>
      <c r="E173" s="25" t="str">
        <f>VLOOKUP($A173,'[1]LISTA DO OPZ'!$A$4:$Z$934,4,FALSE)</f>
        <v>gminna</v>
      </c>
      <c r="F173" s="25">
        <f>VLOOKUP($A173,'[1]LISTA DO OPZ'!$A$4:$Z$934,6,FALSE)</f>
        <v>2</v>
      </c>
      <c r="G173" s="25" t="str">
        <f>VLOOKUP($A173,'[1]LISTA DO OPZ'!$A$4:$Z$934,5,FALSE)</f>
        <v>przez Szujskiego</v>
      </c>
      <c r="H173" s="25" t="str">
        <f>VLOOKUP($A173,'[1]LISTA DO OPZ'!$A$4:$Z$934,7,FALSE)</f>
        <v>Ochota</v>
      </c>
      <c r="I173" s="25" t="str">
        <f>VLOOKUP($A173,'[1]LISTA DO OPZ'!$A$4:$Z$934,14,FALSE)</f>
        <v>52.2157166, 20.9614903</v>
      </c>
      <c r="J173" s="32">
        <f t="shared" si="4"/>
        <v>1746</v>
      </c>
      <c r="K173" s="34">
        <f t="shared" si="5"/>
        <v>1746</v>
      </c>
      <c r="L173" s="89">
        <v>650</v>
      </c>
      <c r="M173" s="47">
        <v>22</v>
      </c>
      <c r="N173" s="47">
        <v>66</v>
      </c>
      <c r="O173" s="47">
        <v>24</v>
      </c>
      <c r="P173" s="47">
        <v>42</v>
      </c>
      <c r="Q173" s="47">
        <v>154</v>
      </c>
      <c r="R173" s="47" t="s">
        <v>101</v>
      </c>
      <c r="S173" s="47" t="s">
        <v>101</v>
      </c>
      <c r="T173" s="47" t="s">
        <v>101</v>
      </c>
      <c r="U173" s="47" t="s">
        <v>101</v>
      </c>
      <c r="V173" s="47" t="s">
        <v>101</v>
      </c>
      <c r="W173" s="47" t="s">
        <v>101</v>
      </c>
      <c r="X173" s="47" t="s">
        <v>101</v>
      </c>
      <c r="Y173" s="47" t="s">
        <v>101</v>
      </c>
      <c r="Z173" s="47" t="s">
        <v>101</v>
      </c>
      <c r="AA173" s="47" t="s">
        <v>101</v>
      </c>
      <c r="AB173" s="47" t="s">
        <v>101</v>
      </c>
      <c r="AC173" s="47" t="s">
        <v>101</v>
      </c>
      <c r="AD173" s="47" t="s">
        <v>101</v>
      </c>
      <c r="AE173" s="47" t="s">
        <v>101</v>
      </c>
      <c r="AF173" s="47" t="s">
        <v>101</v>
      </c>
      <c r="AG173" s="47" t="s">
        <v>101</v>
      </c>
      <c r="AH173" s="47" t="s">
        <v>101</v>
      </c>
      <c r="AI173" s="47" t="s">
        <v>101</v>
      </c>
      <c r="AJ173" s="47" t="s">
        <v>101</v>
      </c>
      <c r="AK173" s="47" t="s">
        <v>101</v>
      </c>
      <c r="AL173" s="47" t="s">
        <v>101</v>
      </c>
      <c r="AM173" s="47">
        <v>1</v>
      </c>
      <c r="AN173" s="47" t="s">
        <v>101</v>
      </c>
      <c r="AO173" s="47" t="s">
        <v>101</v>
      </c>
      <c r="AP173" s="47" t="s">
        <v>101</v>
      </c>
      <c r="AQ173" s="47" t="s">
        <v>101</v>
      </c>
      <c r="AR173" s="47" t="s">
        <v>101</v>
      </c>
      <c r="AS173" s="47" t="s">
        <v>101</v>
      </c>
      <c r="AT173" s="47" t="s">
        <v>101</v>
      </c>
      <c r="AU173" s="47" t="s">
        <v>101</v>
      </c>
      <c r="AV173" s="87">
        <v>4</v>
      </c>
      <c r="AW173" s="47" t="s">
        <v>101</v>
      </c>
      <c r="AX173" s="47" t="s">
        <v>101</v>
      </c>
      <c r="AY173" s="47" t="s">
        <v>101</v>
      </c>
      <c r="AZ173" s="47" t="s">
        <v>101</v>
      </c>
      <c r="BA173" s="47" t="s">
        <v>101</v>
      </c>
      <c r="BB173" s="47" t="s">
        <v>101</v>
      </c>
      <c r="BC173" s="47" t="s">
        <v>101</v>
      </c>
      <c r="BD173" s="47" t="s">
        <v>101</v>
      </c>
      <c r="BE173" s="47" t="s">
        <v>101</v>
      </c>
      <c r="BF173" s="47" t="s">
        <v>101</v>
      </c>
      <c r="BG173" s="47" t="s">
        <v>101</v>
      </c>
      <c r="BH173" s="47" t="s">
        <v>101</v>
      </c>
      <c r="BI173" s="47" t="s">
        <v>101</v>
      </c>
      <c r="BJ173" s="47" t="s">
        <v>101</v>
      </c>
      <c r="BK173" s="47" t="s">
        <v>101</v>
      </c>
      <c r="BL173" s="47" t="s">
        <v>101</v>
      </c>
      <c r="BM173" s="47" t="s">
        <v>101</v>
      </c>
      <c r="BN173" s="47">
        <v>1</v>
      </c>
      <c r="BO173" s="47" t="s">
        <v>101</v>
      </c>
      <c r="BP173" s="47" t="s">
        <v>101</v>
      </c>
      <c r="BQ173" s="47" t="s">
        <v>101</v>
      </c>
      <c r="BR173" s="47" t="s">
        <v>101</v>
      </c>
      <c r="BS173" s="47" t="s">
        <v>101</v>
      </c>
      <c r="BT173" s="47" t="s">
        <v>101</v>
      </c>
      <c r="BU173" s="47" t="s">
        <v>101</v>
      </c>
      <c r="BV173" s="47" t="s">
        <v>101</v>
      </c>
      <c r="BW173" s="47" t="s">
        <v>101</v>
      </c>
      <c r="BX173" s="47" t="s">
        <v>101</v>
      </c>
      <c r="BY173" s="47" t="s">
        <v>101</v>
      </c>
    </row>
    <row r="174" spans="1:77" ht="21" x14ac:dyDescent="0.35">
      <c r="A174">
        <v>1747</v>
      </c>
      <c r="B174" s="83" t="s">
        <v>99</v>
      </c>
      <c r="C174" s="25" t="str">
        <f>VLOOKUP($A174,'[1]LISTA DO OPZ'!$A$4:$Z$934,3,FALSE)</f>
        <v>Bitwy Warszawskiej 21</v>
      </c>
      <c r="D174" s="25" t="str">
        <f>VLOOKUP($A174,'[1]LISTA DO OPZ'!$A$4:$Z$934,2,FALSE)</f>
        <v>Bitwy Warszawskiej 1920 r.</v>
      </c>
      <c r="E174" s="25" t="str">
        <f>VLOOKUP($A174,'[1]LISTA DO OPZ'!$A$4:$Z$934,4,FALSE)</f>
        <v>wewnętrzna</v>
      </c>
      <c r="F174" s="25">
        <f>VLOOKUP($A174,'[1]LISTA DO OPZ'!$A$4:$Z$934,6,FALSE)</f>
        <v>2</v>
      </c>
      <c r="G174" s="25" t="str">
        <f>VLOOKUP($A174,'[1]LISTA DO OPZ'!$A$4:$Z$934,5,FALSE)</f>
        <v>wjazd w osiedle</v>
      </c>
      <c r="H174" s="25" t="str">
        <f>VLOOKUP($A174,'[1]LISTA DO OPZ'!$A$4:$Z$934,7,FALSE)</f>
        <v>Ochota</v>
      </c>
      <c r="I174" s="25" t="str">
        <f>VLOOKUP($A174,'[1]LISTA DO OPZ'!$A$4:$Z$934,14,FALSE)</f>
        <v>52.215475, 20.9634376</v>
      </c>
      <c r="J174" s="32">
        <f t="shared" si="4"/>
        <v>1747</v>
      </c>
      <c r="K174" s="34">
        <f t="shared" si="5"/>
        <v>1747</v>
      </c>
      <c r="L174" s="89">
        <v>0</v>
      </c>
      <c r="M174" s="47">
        <v>14</v>
      </c>
      <c r="N174" s="47">
        <v>76</v>
      </c>
      <c r="O174" s="47">
        <v>41</v>
      </c>
      <c r="P174" s="47">
        <v>33</v>
      </c>
      <c r="Q174" s="47">
        <v>164</v>
      </c>
      <c r="R174" s="47" t="s">
        <v>101</v>
      </c>
      <c r="S174" s="47" t="s">
        <v>101</v>
      </c>
      <c r="T174" s="47" t="s">
        <v>101</v>
      </c>
      <c r="U174" s="47">
        <v>1</v>
      </c>
      <c r="V174" s="47" t="s">
        <v>101</v>
      </c>
      <c r="W174" s="47" t="s">
        <v>101</v>
      </c>
      <c r="X174" s="47" t="s">
        <v>101</v>
      </c>
      <c r="Y174" s="47" t="s">
        <v>101</v>
      </c>
      <c r="Z174" s="47" t="s">
        <v>101</v>
      </c>
      <c r="AA174" s="47" t="s">
        <v>101</v>
      </c>
      <c r="AB174" s="47" t="s">
        <v>101</v>
      </c>
      <c r="AC174" s="47" t="s">
        <v>101</v>
      </c>
      <c r="AD174" s="47" t="s">
        <v>101</v>
      </c>
      <c r="AE174" s="47" t="s">
        <v>101</v>
      </c>
      <c r="AF174" s="47" t="s">
        <v>101</v>
      </c>
      <c r="AG174" s="47" t="s">
        <v>101</v>
      </c>
      <c r="AH174" s="47" t="s">
        <v>101</v>
      </c>
      <c r="AI174" s="47" t="s">
        <v>101</v>
      </c>
      <c r="AJ174" s="47" t="s">
        <v>101</v>
      </c>
      <c r="AK174" s="47" t="s">
        <v>101</v>
      </c>
      <c r="AL174" s="47" t="s">
        <v>101</v>
      </c>
      <c r="AM174" s="47" t="s">
        <v>101</v>
      </c>
      <c r="AN174" s="47" t="s">
        <v>101</v>
      </c>
      <c r="AO174" s="47" t="s">
        <v>101</v>
      </c>
      <c r="AP174" s="47" t="s">
        <v>101</v>
      </c>
      <c r="AQ174" s="47" t="s">
        <v>101</v>
      </c>
      <c r="AR174" s="47" t="s">
        <v>101</v>
      </c>
      <c r="AS174" s="47" t="s">
        <v>101</v>
      </c>
      <c r="AT174" s="47" t="s">
        <v>101</v>
      </c>
      <c r="AU174" s="47" t="s">
        <v>101</v>
      </c>
      <c r="AV174" s="87">
        <v>4</v>
      </c>
      <c r="AW174" s="47" t="s">
        <v>101</v>
      </c>
      <c r="AX174" s="47" t="s">
        <v>101</v>
      </c>
      <c r="AY174" s="47" t="s">
        <v>101</v>
      </c>
      <c r="AZ174" s="47">
        <v>1</v>
      </c>
      <c r="BA174" s="47" t="s">
        <v>101</v>
      </c>
      <c r="BB174" s="47" t="s">
        <v>101</v>
      </c>
      <c r="BC174" s="47" t="s">
        <v>101</v>
      </c>
      <c r="BD174" s="47" t="s">
        <v>101</v>
      </c>
      <c r="BE174" s="47" t="s">
        <v>101</v>
      </c>
      <c r="BF174" s="47" t="s">
        <v>101</v>
      </c>
      <c r="BG174" s="47" t="s">
        <v>101</v>
      </c>
      <c r="BH174" s="47" t="s">
        <v>101</v>
      </c>
      <c r="BI174" s="47" t="s">
        <v>101</v>
      </c>
      <c r="BJ174" s="47" t="s">
        <v>101</v>
      </c>
      <c r="BK174" s="47" t="s">
        <v>101</v>
      </c>
      <c r="BL174" s="47" t="s">
        <v>101</v>
      </c>
      <c r="BM174" s="47" t="s">
        <v>101</v>
      </c>
      <c r="BN174" s="47" t="s">
        <v>101</v>
      </c>
      <c r="BO174" s="47" t="s">
        <v>101</v>
      </c>
      <c r="BP174" s="47" t="s">
        <v>101</v>
      </c>
      <c r="BQ174" s="47" t="s">
        <v>101</v>
      </c>
      <c r="BR174" s="47" t="s">
        <v>101</v>
      </c>
      <c r="BS174" s="47" t="s">
        <v>101</v>
      </c>
      <c r="BT174" s="47" t="s">
        <v>101</v>
      </c>
      <c r="BU174" s="47" t="s">
        <v>101</v>
      </c>
      <c r="BV174" s="47" t="s">
        <v>101</v>
      </c>
      <c r="BW174" s="47" t="s">
        <v>101</v>
      </c>
      <c r="BX174" s="47" t="s">
        <v>101</v>
      </c>
      <c r="BY174" s="47" t="s">
        <v>101</v>
      </c>
    </row>
    <row r="175" spans="1:77" ht="21" x14ac:dyDescent="0.35">
      <c r="A175">
        <v>1748</v>
      </c>
      <c r="B175" s="83" t="s">
        <v>99</v>
      </c>
      <c r="C175" s="25" t="str">
        <f>VLOOKUP($A175,'[1]LISTA DO OPZ'!$A$4:$Z$934,3,FALSE)</f>
        <v>Bitwy Warszawskiej 19</v>
      </c>
      <c r="D175" s="25" t="str">
        <f>VLOOKUP($A175,'[1]LISTA DO OPZ'!$A$4:$Z$934,2,FALSE)</f>
        <v>Bitwy Warszawskiej 1920 r.</v>
      </c>
      <c r="E175" s="25" t="str">
        <f>VLOOKUP($A175,'[1]LISTA DO OPZ'!$A$4:$Z$934,4,FALSE)</f>
        <v>wewnętrzna</v>
      </c>
      <c r="F175" s="25">
        <f>VLOOKUP($A175,'[1]LISTA DO OPZ'!$A$4:$Z$934,6,FALSE)</f>
        <v>2</v>
      </c>
      <c r="G175" s="25" t="str">
        <f>VLOOKUP($A175,'[1]LISTA DO OPZ'!$A$4:$Z$934,5,FALSE)</f>
        <v>dojazd do budynku</v>
      </c>
      <c r="H175" s="25" t="str">
        <f>VLOOKUP($A175,'[1]LISTA DO OPZ'!$A$4:$Z$934,7,FALSE)</f>
        <v>Ochota</v>
      </c>
      <c r="I175" s="25" t="str">
        <f>VLOOKUP($A175,'[1]LISTA DO OPZ'!$A$4:$Z$934,14,FALSE)</f>
        <v>52.2153468, 20.9641162</v>
      </c>
      <c r="J175" s="32">
        <f t="shared" si="4"/>
        <v>1748</v>
      </c>
      <c r="K175" s="34">
        <f t="shared" si="5"/>
        <v>1748</v>
      </c>
      <c r="L175" s="89">
        <v>0</v>
      </c>
      <c r="M175" s="47">
        <v>22</v>
      </c>
      <c r="N175" s="47">
        <v>51</v>
      </c>
      <c r="O175" s="47">
        <v>12</v>
      </c>
      <c r="P175" s="47">
        <v>25</v>
      </c>
      <c r="Q175" s="47">
        <v>110</v>
      </c>
      <c r="R175" s="47" t="s">
        <v>101</v>
      </c>
      <c r="S175" s="47">
        <v>1</v>
      </c>
      <c r="T175" s="47">
        <v>1</v>
      </c>
      <c r="U175" s="47">
        <v>1</v>
      </c>
      <c r="V175" s="47" t="s">
        <v>101</v>
      </c>
      <c r="W175" s="47" t="s">
        <v>101</v>
      </c>
      <c r="X175" s="47" t="s">
        <v>101</v>
      </c>
      <c r="Y175" s="47" t="s">
        <v>101</v>
      </c>
      <c r="Z175" s="47" t="s">
        <v>101</v>
      </c>
      <c r="AA175" s="47" t="s">
        <v>101</v>
      </c>
      <c r="AB175" s="47" t="s">
        <v>101</v>
      </c>
      <c r="AC175" s="47" t="s">
        <v>101</v>
      </c>
      <c r="AD175" s="47">
        <v>1</v>
      </c>
      <c r="AE175" s="47" t="s">
        <v>101</v>
      </c>
      <c r="AF175" s="47" t="s">
        <v>101</v>
      </c>
      <c r="AG175" s="47">
        <v>1</v>
      </c>
      <c r="AH175" s="47" t="s">
        <v>101</v>
      </c>
      <c r="AI175" s="47" t="s">
        <v>101</v>
      </c>
      <c r="AJ175" s="47" t="s">
        <v>101</v>
      </c>
      <c r="AK175" s="47" t="s">
        <v>101</v>
      </c>
      <c r="AL175" s="47" t="s">
        <v>101</v>
      </c>
      <c r="AM175" s="47" t="s">
        <v>101</v>
      </c>
      <c r="AN175" s="47" t="s">
        <v>101</v>
      </c>
      <c r="AO175" s="47" t="s">
        <v>101</v>
      </c>
      <c r="AP175" s="47" t="s">
        <v>101</v>
      </c>
      <c r="AQ175" s="47" t="s">
        <v>101</v>
      </c>
      <c r="AR175" s="47" t="s">
        <v>101</v>
      </c>
      <c r="AS175" s="47" t="s">
        <v>101</v>
      </c>
      <c r="AT175" s="47" t="s">
        <v>101</v>
      </c>
      <c r="AU175" s="47" t="s">
        <v>101</v>
      </c>
      <c r="AV175" s="87">
        <v>3</v>
      </c>
      <c r="AW175" s="47" t="s">
        <v>101</v>
      </c>
      <c r="AX175" s="47">
        <v>1</v>
      </c>
      <c r="AY175" s="47" t="s">
        <v>101</v>
      </c>
      <c r="AZ175" s="47">
        <v>1</v>
      </c>
      <c r="BA175" s="47" t="s">
        <v>101</v>
      </c>
      <c r="BB175" s="47" t="s">
        <v>101</v>
      </c>
      <c r="BC175" s="47" t="s">
        <v>101</v>
      </c>
      <c r="BD175" s="47" t="s">
        <v>101</v>
      </c>
      <c r="BE175" s="47" t="s">
        <v>101</v>
      </c>
      <c r="BF175" s="47" t="s">
        <v>101</v>
      </c>
      <c r="BG175" s="47">
        <v>1</v>
      </c>
      <c r="BH175" s="47" t="s">
        <v>101</v>
      </c>
      <c r="BI175" s="47" t="s">
        <v>101</v>
      </c>
      <c r="BJ175" s="47">
        <v>1</v>
      </c>
      <c r="BK175" s="47" t="s">
        <v>101</v>
      </c>
      <c r="BL175" s="47" t="s">
        <v>101</v>
      </c>
      <c r="BM175" s="47" t="s">
        <v>101</v>
      </c>
      <c r="BN175" s="47" t="s">
        <v>101</v>
      </c>
      <c r="BO175" s="47" t="s">
        <v>101</v>
      </c>
      <c r="BP175" s="47" t="s">
        <v>101</v>
      </c>
      <c r="BQ175" s="47" t="s">
        <v>101</v>
      </c>
      <c r="BR175" s="47" t="s">
        <v>101</v>
      </c>
      <c r="BS175" s="47" t="s">
        <v>101</v>
      </c>
      <c r="BT175" s="47" t="s">
        <v>101</v>
      </c>
      <c r="BU175" s="47" t="s">
        <v>101</v>
      </c>
      <c r="BV175" s="47" t="s">
        <v>101</v>
      </c>
      <c r="BW175" s="47" t="s">
        <v>101</v>
      </c>
      <c r="BX175" s="47" t="s">
        <v>101</v>
      </c>
      <c r="BY175" s="47" t="s">
        <v>101</v>
      </c>
    </row>
    <row r="176" spans="1:77" ht="21" x14ac:dyDescent="0.35">
      <c r="A176">
        <v>1749</v>
      </c>
      <c r="B176" s="83" t="s">
        <v>99</v>
      </c>
      <c r="C176" s="25" t="str">
        <f>VLOOKUP($A176,'[1]LISTA DO OPZ'!$A$4:$Z$934,3,FALSE)</f>
        <v>Bitwy Warszawskiej 17</v>
      </c>
      <c r="D176" s="25" t="str">
        <f>VLOOKUP($A176,'[1]LISTA DO OPZ'!$A$4:$Z$934,2,FALSE)</f>
        <v>Bitwy Warszawskiej 1920 r.</v>
      </c>
      <c r="E176" s="25" t="str">
        <f>VLOOKUP($A176,'[1]LISTA DO OPZ'!$A$4:$Z$934,4,FALSE)</f>
        <v>zjazd</v>
      </c>
      <c r="F176" s="25">
        <f>VLOOKUP($A176,'[1]LISTA DO OPZ'!$A$4:$Z$934,6,FALSE)</f>
        <v>2</v>
      </c>
      <c r="G176" s="25" t="str">
        <f>VLOOKUP($A176,'[1]LISTA DO OPZ'!$A$4:$Z$934,5,FALSE)</f>
        <v>dojazd do budynku, przejazd rowerowy</v>
      </c>
      <c r="H176" s="25" t="str">
        <f>VLOOKUP($A176,'[1]LISTA DO OPZ'!$A$4:$Z$934,7,FALSE)</f>
        <v>Ochota</v>
      </c>
      <c r="I176" s="25" t="str">
        <f>VLOOKUP($A176,'[1]LISTA DO OPZ'!$A$4:$Z$934,14,FALSE)</f>
        <v>52.2148407, 20.9655136</v>
      </c>
      <c r="J176" s="32">
        <f t="shared" si="4"/>
        <v>1749</v>
      </c>
      <c r="K176" s="34">
        <f t="shared" si="5"/>
        <v>1749</v>
      </c>
      <c r="L176" s="89">
        <v>0</v>
      </c>
      <c r="M176" s="47">
        <v>4</v>
      </c>
      <c r="N176" s="47">
        <v>36</v>
      </c>
      <c r="O176" s="47">
        <v>16</v>
      </c>
      <c r="P176" s="47">
        <v>24</v>
      </c>
      <c r="Q176" s="47">
        <v>80</v>
      </c>
      <c r="R176" s="47" t="s">
        <v>101</v>
      </c>
      <c r="S176" s="47">
        <v>1</v>
      </c>
      <c r="T176" s="47" t="s">
        <v>101</v>
      </c>
      <c r="U176" s="47" t="s">
        <v>101</v>
      </c>
      <c r="V176" s="47" t="s">
        <v>101</v>
      </c>
      <c r="W176" s="47" t="s">
        <v>101</v>
      </c>
      <c r="X176" s="47" t="s">
        <v>101</v>
      </c>
      <c r="Y176" s="47" t="s">
        <v>101</v>
      </c>
      <c r="Z176" s="47" t="s">
        <v>101</v>
      </c>
      <c r="AA176" s="47" t="s">
        <v>101</v>
      </c>
      <c r="AB176" s="47" t="s">
        <v>101</v>
      </c>
      <c r="AC176" s="47" t="s">
        <v>101</v>
      </c>
      <c r="AD176" s="47">
        <v>1</v>
      </c>
      <c r="AE176" s="47" t="s">
        <v>101</v>
      </c>
      <c r="AF176" s="47" t="s">
        <v>101</v>
      </c>
      <c r="AG176" s="47">
        <v>1</v>
      </c>
      <c r="AH176" s="47" t="s">
        <v>101</v>
      </c>
      <c r="AI176" s="47" t="s">
        <v>101</v>
      </c>
      <c r="AJ176" s="47" t="s">
        <v>101</v>
      </c>
      <c r="AK176" s="47" t="s">
        <v>101</v>
      </c>
      <c r="AL176" s="47" t="s">
        <v>101</v>
      </c>
      <c r="AM176" s="47" t="s">
        <v>101</v>
      </c>
      <c r="AN176" s="47" t="s">
        <v>101</v>
      </c>
      <c r="AO176" s="47" t="s">
        <v>101</v>
      </c>
      <c r="AP176" s="47" t="s">
        <v>101</v>
      </c>
      <c r="AQ176" s="47" t="s">
        <v>101</v>
      </c>
      <c r="AR176" s="47" t="s">
        <v>101</v>
      </c>
      <c r="AS176" s="47" t="s">
        <v>101</v>
      </c>
      <c r="AT176" s="47" t="s">
        <v>101</v>
      </c>
      <c r="AU176" s="47" t="s">
        <v>101</v>
      </c>
      <c r="AV176" s="87">
        <v>3</v>
      </c>
      <c r="AW176" s="47" t="s">
        <v>101</v>
      </c>
      <c r="AX176" s="47">
        <v>1</v>
      </c>
      <c r="AY176" s="47" t="s">
        <v>101</v>
      </c>
      <c r="AZ176" s="47" t="s">
        <v>101</v>
      </c>
      <c r="BA176" s="47" t="s">
        <v>101</v>
      </c>
      <c r="BB176" s="47" t="s">
        <v>101</v>
      </c>
      <c r="BC176" s="47" t="s">
        <v>101</v>
      </c>
      <c r="BD176" s="47" t="s">
        <v>101</v>
      </c>
      <c r="BE176" s="47" t="s">
        <v>101</v>
      </c>
      <c r="BF176" s="47" t="s">
        <v>101</v>
      </c>
      <c r="BG176" s="47">
        <v>1</v>
      </c>
      <c r="BH176" s="47" t="s">
        <v>101</v>
      </c>
      <c r="BI176" s="47" t="s">
        <v>101</v>
      </c>
      <c r="BJ176" s="47">
        <v>1</v>
      </c>
      <c r="BK176" s="47" t="s">
        <v>101</v>
      </c>
      <c r="BL176" s="47" t="s">
        <v>101</v>
      </c>
      <c r="BM176" s="47" t="s">
        <v>101</v>
      </c>
      <c r="BN176" s="47" t="s">
        <v>101</v>
      </c>
      <c r="BO176" s="47" t="s">
        <v>101</v>
      </c>
      <c r="BP176" s="47" t="s">
        <v>101</v>
      </c>
      <c r="BQ176" s="47" t="s">
        <v>101</v>
      </c>
      <c r="BR176" s="47" t="s">
        <v>101</v>
      </c>
      <c r="BS176" s="47" t="s">
        <v>101</v>
      </c>
      <c r="BT176" s="47" t="s">
        <v>101</v>
      </c>
      <c r="BU176" s="47" t="s">
        <v>101</v>
      </c>
      <c r="BV176" s="47" t="s">
        <v>101</v>
      </c>
      <c r="BW176" s="47" t="s">
        <v>101</v>
      </c>
      <c r="BX176" s="47" t="s">
        <v>101</v>
      </c>
      <c r="BY176" s="47" t="s">
        <v>101</v>
      </c>
    </row>
    <row r="177" spans="1:77" ht="21" x14ac:dyDescent="0.35">
      <c r="A177">
        <v>1750</v>
      </c>
      <c r="B177" s="83" t="s">
        <v>99</v>
      </c>
      <c r="C177" s="25" t="str">
        <f>VLOOKUP($A177,'[1]LISTA DO OPZ'!$A$4:$Z$934,3,FALSE)</f>
        <v>Bitwy Warszawskiej 17</v>
      </c>
      <c r="D177" s="25" t="str">
        <f>VLOOKUP($A177,'[1]LISTA DO OPZ'!$A$4:$Z$934,2,FALSE)</f>
        <v>Bitwy Warszawskiej 1920 r.</v>
      </c>
      <c r="E177" s="25" t="str">
        <f>VLOOKUP($A177,'[1]LISTA DO OPZ'!$A$4:$Z$934,4,FALSE)</f>
        <v>wewnętrzna</v>
      </c>
      <c r="F177" s="25">
        <f>VLOOKUP($A177,'[1]LISTA DO OPZ'!$A$4:$Z$934,6,FALSE)</f>
        <v>2</v>
      </c>
      <c r="G177" s="25" t="str">
        <f>VLOOKUP($A177,'[1]LISTA DO OPZ'!$A$4:$Z$934,5,FALSE)</f>
        <v>dojazd na działkę, przejazd rowerowy</v>
      </c>
      <c r="H177" s="25" t="str">
        <f>VLOOKUP($A177,'[1]LISTA DO OPZ'!$A$4:$Z$934,7,FALSE)</f>
        <v>Ochota</v>
      </c>
      <c r="I177" s="25" t="str">
        <f>VLOOKUP($A177,'[1]LISTA DO OPZ'!$A$4:$Z$934,14,FALSE)</f>
        <v>52.2146689, 20.965964200000002</v>
      </c>
      <c r="J177" s="32">
        <f t="shared" si="4"/>
        <v>1750</v>
      </c>
      <c r="K177" s="34">
        <f t="shared" si="5"/>
        <v>1750</v>
      </c>
      <c r="L177" s="89">
        <v>2614</v>
      </c>
      <c r="M177" s="47">
        <v>0</v>
      </c>
      <c r="N177" s="47">
        <v>12</v>
      </c>
      <c r="O177" s="47">
        <v>6</v>
      </c>
      <c r="P177" s="47">
        <v>125</v>
      </c>
      <c r="Q177" s="47">
        <v>143</v>
      </c>
      <c r="R177" s="47" t="s">
        <v>101</v>
      </c>
      <c r="S177" s="47">
        <v>1</v>
      </c>
      <c r="T177" s="47" t="s">
        <v>101</v>
      </c>
      <c r="U177" s="47" t="s">
        <v>101</v>
      </c>
      <c r="V177" s="47" t="s">
        <v>101</v>
      </c>
      <c r="W177" s="47" t="s">
        <v>101</v>
      </c>
      <c r="X177" s="47" t="s">
        <v>101</v>
      </c>
      <c r="Y177" s="47" t="s">
        <v>101</v>
      </c>
      <c r="Z177" s="47" t="s">
        <v>101</v>
      </c>
      <c r="AA177" s="47" t="s">
        <v>101</v>
      </c>
      <c r="AB177" s="47">
        <v>1</v>
      </c>
      <c r="AC177" s="47" t="s">
        <v>101</v>
      </c>
      <c r="AD177" s="47">
        <v>1</v>
      </c>
      <c r="AE177" s="47" t="s">
        <v>101</v>
      </c>
      <c r="AF177" s="47" t="s">
        <v>101</v>
      </c>
      <c r="AG177" s="47" t="s">
        <v>101</v>
      </c>
      <c r="AH177" s="47" t="s">
        <v>101</v>
      </c>
      <c r="AI177" s="47" t="s">
        <v>101</v>
      </c>
      <c r="AJ177" s="47" t="s">
        <v>101</v>
      </c>
      <c r="AK177" s="47" t="s">
        <v>101</v>
      </c>
      <c r="AL177" s="47" t="s">
        <v>101</v>
      </c>
      <c r="AM177" s="47" t="s">
        <v>101</v>
      </c>
      <c r="AN177" s="47" t="s">
        <v>101</v>
      </c>
      <c r="AO177" s="47" t="s">
        <v>101</v>
      </c>
      <c r="AP177" s="47" t="s">
        <v>101</v>
      </c>
      <c r="AQ177" s="47" t="s">
        <v>101</v>
      </c>
      <c r="AR177" s="47" t="s">
        <v>101</v>
      </c>
      <c r="AS177" s="47" t="s">
        <v>101</v>
      </c>
      <c r="AT177" s="47" t="s">
        <v>101</v>
      </c>
      <c r="AU177" s="47" t="s">
        <v>101</v>
      </c>
      <c r="AV177" s="87">
        <v>4</v>
      </c>
      <c r="AW177" s="47" t="s">
        <v>101</v>
      </c>
      <c r="AX177" s="47">
        <v>1</v>
      </c>
      <c r="AY177" s="47" t="s">
        <v>101</v>
      </c>
      <c r="AZ177" s="47" t="s">
        <v>101</v>
      </c>
      <c r="BA177" s="47" t="s">
        <v>101</v>
      </c>
      <c r="BB177" s="47" t="s">
        <v>101</v>
      </c>
      <c r="BC177" s="47" t="s">
        <v>101</v>
      </c>
      <c r="BD177" s="47" t="s">
        <v>101</v>
      </c>
      <c r="BE177" s="47">
        <v>1</v>
      </c>
      <c r="BF177" s="47" t="s">
        <v>101</v>
      </c>
      <c r="BG177" s="47">
        <v>1</v>
      </c>
      <c r="BH177" s="47" t="s">
        <v>101</v>
      </c>
      <c r="BI177" s="47" t="s">
        <v>101</v>
      </c>
      <c r="BJ177" s="47" t="s">
        <v>101</v>
      </c>
      <c r="BK177" s="47" t="s">
        <v>101</v>
      </c>
      <c r="BL177" s="47" t="s">
        <v>101</v>
      </c>
      <c r="BM177" s="47" t="s">
        <v>101</v>
      </c>
      <c r="BN177" s="47" t="s">
        <v>101</v>
      </c>
      <c r="BO177" s="47" t="s">
        <v>101</v>
      </c>
      <c r="BP177" s="47" t="s">
        <v>101</v>
      </c>
      <c r="BQ177" s="47" t="s">
        <v>101</v>
      </c>
      <c r="BR177" s="47" t="s">
        <v>101</v>
      </c>
      <c r="BS177" s="47" t="s">
        <v>101</v>
      </c>
      <c r="BT177" s="47" t="s">
        <v>101</v>
      </c>
      <c r="BU177" s="47" t="s">
        <v>101</v>
      </c>
      <c r="BV177" s="47" t="s">
        <v>101</v>
      </c>
      <c r="BW177" s="47" t="s">
        <v>101</v>
      </c>
      <c r="BX177" s="47" t="s">
        <v>101</v>
      </c>
      <c r="BY177" s="47" t="s">
        <v>101</v>
      </c>
    </row>
    <row r="178" spans="1:77" ht="21" x14ac:dyDescent="0.35">
      <c r="A178">
        <v>1751</v>
      </c>
      <c r="B178" s="83" t="s">
        <v>99</v>
      </c>
      <c r="C178" s="25" t="str">
        <f>VLOOKUP($A178,'[1]LISTA DO OPZ'!$A$4:$Z$934,3,FALSE)</f>
        <v>Bitwy Warszawskiej 15/17</v>
      </c>
      <c r="D178" s="25" t="str">
        <f>VLOOKUP($A178,'[1]LISTA DO OPZ'!$A$4:$Z$934,2,FALSE)</f>
        <v>Bitwy Warszawskiej 1920 r.</v>
      </c>
      <c r="E178" s="25" t="str">
        <f>VLOOKUP($A178,'[1]LISTA DO OPZ'!$A$4:$Z$934,4,FALSE)</f>
        <v>zjazd</v>
      </c>
      <c r="F178" s="25">
        <f>VLOOKUP($A178,'[1]LISTA DO OPZ'!$A$4:$Z$934,6,FALSE)</f>
        <v>2</v>
      </c>
      <c r="G178" s="25" t="str">
        <f>VLOOKUP($A178,'[1]LISTA DO OPZ'!$A$4:$Z$934,5,FALSE)</f>
        <v>dojazd do szkoły W, przejazd rowerowy</v>
      </c>
      <c r="H178" s="25" t="str">
        <f>VLOOKUP($A178,'[1]LISTA DO OPZ'!$A$4:$Z$934,7,FALSE)</f>
        <v>Ochota</v>
      </c>
      <c r="I178" s="25" t="str">
        <f>VLOOKUP($A178,'[1]LISTA DO OPZ'!$A$4:$Z$934,14,FALSE)</f>
        <v>52.2144315, 20.9668346</v>
      </c>
      <c r="J178" s="32">
        <f t="shared" si="4"/>
        <v>1751</v>
      </c>
      <c r="K178" s="34">
        <f t="shared" si="5"/>
        <v>1751</v>
      </c>
      <c r="L178" s="89">
        <v>0</v>
      </c>
      <c r="M178" s="47">
        <v>0</v>
      </c>
      <c r="N178" s="47">
        <v>92</v>
      </c>
      <c r="O178" s="47">
        <v>0</v>
      </c>
      <c r="P178" s="47">
        <v>8</v>
      </c>
      <c r="Q178" s="47">
        <v>100</v>
      </c>
      <c r="R178" s="47" t="s">
        <v>101</v>
      </c>
      <c r="S178" s="47">
        <v>1</v>
      </c>
      <c r="T178" s="47" t="s">
        <v>101</v>
      </c>
      <c r="U178" s="47" t="s">
        <v>101</v>
      </c>
      <c r="V178" s="47" t="s">
        <v>101</v>
      </c>
      <c r="W178" s="47" t="s">
        <v>101</v>
      </c>
      <c r="X178" s="47" t="s">
        <v>101</v>
      </c>
      <c r="Y178" s="47" t="s">
        <v>101</v>
      </c>
      <c r="Z178" s="47" t="s">
        <v>101</v>
      </c>
      <c r="AA178" s="47" t="s">
        <v>101</v>
      </c>
      <c r="AB178" s="47">
        <v>1</v>
      </c>
      <c r="AC178" s="47" t="s">
        <v>101</v>
      </c>
      <c r="AD178" s="47">
        <v>1</v>
      </c>
      <c r="AE178" s="47" t="s">
        <v>101</v>
      </c>
      <c r="AF178" s="47" t="s">
        <v>101</v>
      </c>
      <c r="AG178" s="47" t="s">
        <v>101</v>
      </c>
      <c r="AH178" s="47" t="s">
        <v>101</v>
      </c>
      <c r="AI178" s="47" t="s">
        <v>101</v>
      </c>
      <c r="AJ178" s="47" t="s">
        <v>101</v>
      </c>
      <c r="AK178" s="47" t="s">
        <v>101</v>
      </c>
      <c r="AL178" s="47" t="s">
        <v>101</v>
      </c>
      <c r="AM178" s="47" t="s">
        <v>101</v>
      </c>
      <c r="AN178" s="47" t="s">
        <v>101</v>
      </c>
      <c r="AO178" s="47" t="s">
        <v>101</v>
      </c>
      <c r="AP178" s="47" t="s">
        <v>101</v>
      </c>
      <c r="AQ178" s="47" t="s">
        <v>101</v>
      </c>
      <c r="AR178" s="47" t="s">
        <v>101</v>
      </c>
      <c r="AS178" s="47" t="s">
        <v>101</v>
      </c>
      <c r="AT178" s="47" t="s">
        <v>101</v>
      </c>
      <c r="AU178" s="47" t="s">
        <v>101</v>
      </c>
      <c r="AV178" s="87">
        <v>4</v>
      </c>
      <c r="AW178" s="47" t="s">
        <v>101</v>
      </c>
      <c r="AX178" s="47">
        <v>1</v>
      </c>
      <c r="AY178" s="47" t="s">
        <v>101</v>
      </c>
      <c r="AZ178" s="47" t="s">
        <v>101</v>
      </c>
      <c r="BA178" s="47" t="s">
        <v>101</v>
      </c>
      <c r="BB178" s="47" t="s">
        <v>101</v>
      </c>
      <c r="BC178" s="47" t="s">
        <v>101</v>
      </c>
      <c r="BD178" s="47" t="s">
        <v>101</v>
      </c>
      <c r="BE178" s="47">
        <v>1</v>
      </c>
      <c r="BF178" s="47" t="s">
        <v>101</v>
      </c>
      <c r="BG178" s="47">
        <v>1</v>
      </c>
      <c r="BH178" s="47" t="s">
        <v>101</v>
      </c>
      <c r="BI178" s="47" t="s">
        <v>101</v>
      </c>
      <c r="BJ178" s="47" t="s">
        <v>101</v>
      </c>
      <c r="BK178" s="47" t="s">
        <v>101</v>
      </c>
      <c r="BL178" s="47" t="s">
        <v>101</v>
      </c>
      <c r="BM178" s="47" t="s">
        <v>101</v>
      </c>
      <c r="BN178" s="47" t="s">
        <v>101</v>
      </c>
      <c r="BO178" s="47" t="s">
        <v>101</v>
      </c>
      <c r="BP178" s="47" t="s">
        <v>101</v>
      </c>
      <c r="BQ178" s="47" t="s">
        <v>101</v>
      </c>
      <c r="BR178" s="47" t="s">
        <v>101</v>
      </c>
      <c r="BS178" s="47" t="s">
        <v>101</v>
      </c>
      <c r="BT178" s="47" t="s">
        <v>101</v>
      </c>
      <c r="BU178" s="47" t="s">
        <v>101</v>
      </c>
      <c r="BV178" s="47" t="s">
        <v>101</v>
      </c>
      <c r="BW178" s="47" t="s">
        <v>101</v>
      </c>
      <c r="BX178" s="47" t="s">
        <v>101</v>
      </c>
      <c r="BY178" s="47" t="s">
        <v>101</v>
      </c>
    </row>
    <row r="179" spans="1:77" ht="21" x14ac:dyDescent="0.35">
      <c r="A179">
        <v>1752</v>
      </c>
      <c r="B179" s="83" t="s">
        <v>99</v>
      </c>
      <c r="C179" s="25" t="str">
        <f>VLOOKUP($A179,'[1]LISTA DO OPZ'!$A$4:$Z$934,3,FALSE)</f>
        <v>Bitwy Warszawskiej 15/17</v>
      </c>
      <c r="D179" s="25" t="str">
        <f>VLOOKUP($A179,'[1]LISTA DO OPZ'!$A$4:$Z$934,2,FALSE)</f>
        <v>Bitwy Warszawskiej 1920 r.</v>
      </c>
      <c r="E179" s="25" t="str">
        <f>VLOOKUP($A179,'[1]LISTA DO OPZ'!$A$4:$Z$934,4,FALSE)</f>
        <v>zjazd</v>
      </c>
      <c r="F179" s="25">
        <f>VLOOKUP($A179,'[1]LISTA DO OPZ'!$A$4:$Z$934,6,FALSE)</f>
        <v>2</v>
      </c>
      <c r="G179" s="25" t="str">
        <f>VLOOKUP($A179,'[1]LISTA DO OPZ'!$A$4:$Z$934,5,FALSE)</f>
        <v>dojazd do szkoły E, przejazd rowerowy</v>
      </c>
      <c r="H179" s="25" t="str">
        <f>VLOOKUP($A179,'[1]LISTA DO OPZ'!$A$4:$Z$934,7,FALSE)</f>
        <v>Ochota</v>
      </c>
      <c r="I179" s="25" t="str">
        <f>VLOOKUP($A179,'[1]LISTA DO OPZ'!$A$4:$Z$934,14,FALSE)</f>
        <v>52.214272, 20.9672879</v>
      </c>
      <c r="J179" s="32">
        <f t="shared" si="4"/>
        <v>1752</v>
      </c>
      <c r="K179" s="34">
        <f t="shared" si="5"/>
        <v>1752</v>
      </c>
      <c r="L179" s="89">
        <v>0</v>
      </c>
      <c r="M179" s="47">
        <v>3</v>
      </c>
      <c r="N179" s="47">
        <v>106</v>
      </c>
      <c r="O179" s="47">
        <v>14</v>
      </c>
      <c r="P179" s="47">
        <v>0</v>
      </c>
      <c r="Q179" s="47">
        <v>122</v>
      </c>
      <c r="R179" s="47" t="s">
        <v>101</v>
      </c>
      <c r="S179" s="47">
        <v>1</v>
      </c>
      <c r="T179" s="47" t="s">
        <v>101</v>
      </c>
      <c r="U179" s="47" t="s">
        <v>101</v>
      </c>
      <c r="V179" s="47" t="s">
        <v>101</v>
      </c>
      <c r="W179" s="47" t="s">
        <v>101</v>
      </c>
      <c r="X179" s="47" t="s">
        <v>101</v>
      </c>
      <c r="Y179" s="47" t="s">
        <v>101</v>
      </c>
      <c r="Z179" s="47" t="s">
        <v>101</v>
      </c>
      <c r="AA179" s="47" t="s">
        <v>101</v>
      </c>
      <c r="AB179" s="47">
        <v>1</v>
      </c>
      <c r="AC179" s="47" t="s">
        <v>101</v>
      </c>
      <c r="AD179" s="47">
        <v>1</v>
      </c>
      <c r="AE179" s="47" t="s">
        <v>101</v>
      </c>
      <c r="AF179" s="47" t="s">
        <v>101</v>
      </c>
      <c r="AG179" s="47" t="s">
        <v>101</v>
      </c>
      <c r="AH179" s="47" t="s">
        <v>101</v>
      </c>
      <c r="AI179" s="47" t="s">
        <v>101</v>
      </c>
      <c r="AJ179" s="47" t="s">
        <v>101</v>
      </c>
      <c r="AK179" s="47" t="s">
        <v>101</v>
      </c>
      <c r="AL179" s="47" t="s">
        <v>101</v>
      </c>
      <c r="AM179" s="47" t="s">
        <v>101</v>
      </c>
      <c r="AN179" s="47" t="s">
        <v>101</v>
      </c>
      <c r="AO179" s="47" t="s">
        <v>101</v>
      </c>
      <c r="AP179" s="47" t="s">
        <v>101</v>
      </c>
      <c r="AQ179" s="47" t="s">
        <v>101</v>
      </c>
      <c r="AR179" s="47" t="s">
        <v>101</v>
      </c>
      <c r="AS179" s="47" t="s">
        <v>101</v>
      </c>
      <c r="AT179" s="47" t="s">
        <v>101</v>
      </c>
      <c r="AU179" s="47" t="s">
        <v>101</v>
      </c>
      <c r="AV179" s="87">
        <v>4</v>
      </c>
      <c r="AW179" s="47" t="s">
        <v>101</v>
      </c>
      <c r="AX179" s="47">
        <v>1</v>
      </c>
      <c r="AY179" s="47" t="s">
        <v>101</v>
      </c>
      <c r="AZ179" s="47" t="s">
        <v>101</v>
      </c>
      <c r="BA179" s="47" t="s">
        <v>101</v>
      </c>
      <c r="BB179" s="47" t="s">
        <v>101</v>
      </c>
      <c r="BC179" s="47" t="s">
        <v>101</v>
      </c>
      <c r="BD179" s="47" t="s">
        <v>101</v>
      </c>
      <c r="BE179" s="47">
        <v>1</v>
      </c>
      <c r="BF179" s="47" t="s">
        <v>101</v>
      </c>
      <c r="BG179" s="47">
        <v>1</v>
      </c>
      <c r="BH179" s="47" t="s">
        <v>101</v>
      </c>
      <c r="BI179" s="47" t="s">
        <v>101</v>
      </c>
      <c r="BJ179" s="47" t="s">
        <v>101</v>
      </c>
      <c r="BK179" s="47" t="s">
        <v>101</v>
      </c>
      <c r="BL179" s="47" t="s">
        <v>101</v>
      </c>
      <c r="BM179" s="47" t="s">
        <v>101</v>
      </c>
      <c r="BN179" s="47" t="s">
        <v>101</v>
      </c>
      <c r="BO179" s="47" t="s">
        <v>101</v>
      </c>
      <c r="BP179" s="47" t="s">
        <v>101</v>
      </c>
      <c r="BQ179" s="47" t="s">
        <v>101</v>
      </c>
      <c r="BR179" s="47" t="s">
        <v>101</v>
      </c>
      <c r="BS179" s="47" t="s">
        <v>101</v>
      </c>
      <c r="BT179" s="47" t="s">
        <v>101</v>
      </c>
      <c r="BU179" s="47" t="s">
        <v>101</v>
      </c>
      <c r="BV179" s="47" t="s">
        <v>101</v>
      </c>
      <c r="BW179" s="47" t="s">
        <v>101</v>
      </c>
      <c r="BX179" s="47" t="s">
        <v>101</v>
      </c>
      <c r="BY179" s="47" t="s">
        <v>101</v>
      </c>
    </row>
    <row r="180" spans="1:77" ht="21" x14ac:dyDescent="0.35">
      <c r="A180">
        <v>1753</v>
      </c>
      <c r="B180" s="83" t="s">
        <v>99</v>
      </c>
      <c r="C180" s="25" t="str">
        <f>VLOOKUP($A180,'[1]LISTA DO OPZ'!$A$4:$Z$934,3,FALSE)</f>
        <v>Bitwy Warszawskiej 11</v>
      </c>
      <c r="D180" s="25" t="str">
        <f>VLOOKUP($A180,'[1]LISTA DO OPZ'!$A$4:$Z$934,2,FALSE)</f>
        <v>Bitwy Warszawskiej 1920 r.</v>
      </c>
      <c r="E180" s="25" t="str">
        <f>VLOOKUP($A180,'[1]LISTA DO OPZ'!$A$4:$Z$934,4,FALSE)</f>
        <v>zjazd</v>
      </c>
      <c r="F180" s="25">
        <f>VLOOKUP($A180,'[1]LISTA DO OPZ'!$A$4:$Z$934,6,FALSE)</f>
        <v>2</v>
      </c>
      <c r="G180" s="25" t="str">
        <f>VLOOKUP($A180,'[1]LISTA DO OPZ'!$A$4:$Z$934,5,FALSE)</f>
        <v>dojazd do budynku</v>
      </c>
      <c r="H180" s="25" t="str">
        <f>VLOOKUP($A180,'[1]LISTA DO OPZ'!$A$4:$Z$934,7,FALSE)</f>
        <v>Ochota</v>
      </c>
      <c r="I180" s="25" t="str">
        <f>VLOOKUP($A180,'[1]LISTA DO OPZ'!$A$4:$Z$934,14,FALSE)</f>
        <v>52.2133164, 20.9698588</v>
      </c>
      <c r="J180" s="32">
        <f t="shared" si="4"/>
        <v>1753</v>
      </c>
      <c r="K180" s="34">
        <f t="shared" si="5"/>
        <v>1753</v>
      </c>
      <c r="L180" s="89">
        <v>0</v>
      </c>
      <c r="M180" s="47">
        <v>29</v>
      </c>
      <c r="N180" s="47">
        <v>42</v>
      </c>
      <c r="O180" s="47">
        <v>8</v>
      </c>
      <c r="P180" s="47">
        <v>58</v>
      </c>
      <c r="Q180" s="47">
        <v>136</v>
      </c>
      <c r="R180" s="47" t="s">
        <v>101</v>
      </c>
      <c r="S180" s="47">
        <v>1</v>
      </c>
      <c r="T180" s="47" t="s">
        <v>101</v>
      </c>
      <c r="U180" s="47" t="s">
        <v>101</v>
      </c>
      <c r="V180" s="47" t="s">
        <v>101</v>
      </c>
      <c r="W180" s="47" t="s">
        <v>101</v>
      </c>
      <c r="X180" s="47" t="s">
        <v>101</v>
      </c>
      <c r="Y180" s="47" t="s">
        <v>101</v>
      </c>
      <c r="Z180" s="47" t="s">
        <v>101</v>
      </c>
      <c r="AA180" s="47" t="s">
        <v>101</v>
      </c>
      <c r="AB180" s="47">
        <v>1</v>
      </c>
      <c r="AC180" s="47" t="s">
        <v>101</v>
      </c>
      <c r="AD180" s="47">
        <v>1</v>
      </c>
      <c r="AE180" s="47" t="s">
        <v>101</v>
      </c>
      <c r="AF180" s="47" t="s">
        <v>101</v>
      </c>
      <c r="AG180" s="47" t="s">
        <v>101</v>
      </c>
      <c r="AH180" s="47" t="s">
        <v>101</v>
      </c>
      <c r="AI180" s="47" t="s">
        <v>101</v>
      </c>
      <c r="AJ180" s="47" t="s">
        <v>101</v>
      </c>
      <c r="AK180" s="47" t="s">
        <v>101</v>
      </c>
      <c r="AL180" s="47" t="s">
        <v>101</v>
      </c>
      <c r="AM180" s="47" t="s">
        <v>101</v>
      </c>
      <c r="AN180" s="47" t="s">
        <v>101</v>
      </c>
      <c r="AO180" s="47" t="s">
        <v>101</v>
      </c>
      <c r="AP180" s="47" t="s">
        <v>101</v>
      </c>
      <c r="AQ180" s="47" t="s">
        <v>101</v>
      </c>
      <c r="AR180" s="47" t="s">
        <v>101</v>
      </c>
      <c r="AS180" s="47" t="s">
        <v>101</v>
      </c>
      <c r="AT180" s="47" t="s">
        <v>101</v>
      </c>
      <c r="AU180" s="47" t="s">
        <v>101</v>
      </c>
      <c r="AV180" s="87">
        <v>4</v>
      </c>
      <c r="AW180" s="47" t="s">
        <v>101</v>
      </c>
      <c r="AX180" s="47">
        <v>1</v>
      </c>
      <c r="AY180" s="47" t="s">
        <v>101</v>
      </c>
      <c r="AZ180" s="47" t="s">
        <v>101</v>
      </c>
      <c r="BA180" s="47" t="s">
        <v>101</v>
      </c>
      <c r="BB180" s="47" t="s">
        <v>101</v>
      </c>
      <c r="BC180" s="47" t="s">
        <v>101</v>
      </c>
      <c r="BD180" s="47" t="s">
        <v>101</v>
      </c>
      <c r="BE180" s="47">
        <v>1</v>
      </c>
      <c r="BF180" s="47" t="s">
        <v>101</v>
      </c>
      <c r="BG180" s="47">
        <v>1</v>
      </c>
      <c r="BH180" s="47" t="s">
        <v>101</v>
      </c>
      <c r="BI180" s="47" t="s">
        <v>101</v>
      </c>
      <c r="BJ180" s="47" t="s">
        <v>101</v>
      </c>
      <c r="BK180" s="47" t="s">
        <v>101</v>
      </c>
      <c r="BL180" s="47" t="s">
        <v>101</v>
      </c>
      <c r="BM180" s="47" t="s">
        <v>101</v>
      </c>
      <c r="BN180" s="47" t="s">
        <v>101</v>
      </c>
      <c r="BO180" s="47" t="s">
        <v>101</v>
      </c>
      <c r="BP180" s="47" t="s">
        <v>101</v>
      </c>
      <c r="BQ180" s="47" t="s">
        <v>101</v>
      </c>
      <c r="BR180" s="47" t="s">
        <v>101</v>
      </c>
      <c r="BS180" s="47" t="s">
        <v>101</v>
      </c>
      <c r="BT180" s="47" t="s">
        <v>101</v>
      </c>
      <c r="BU180" s="47" t="s">
        <v>101</v>
      </c>
      <c r="BV180" s="47" t="s">
        <v>101</v>
      </c>
      <c r="BW180" s="47" t="s">
        <v>101</v>
      </c>
      <c r="BX180" s="47" t="s">
        <v>101</v>
      </c>
      <c r="BY180" s="47" t="s">
        <v>101</v>
      </c>
    </row>
    <row r="181" spans="1:77" ht="21" x14ac:dyDescent="0.35">
      <c r="A181">
        <v>1754</v>
      </c>
      <c r="B181" s="81" t="s">
        <v>97</v>
      </c>
      <c r="C181" s="25" t="str">
        <f>VLOOKUP($A181,'[1]LISTA DO OPZ'!$A$4:$Z$934,3,FALSE)</f>
        <v>Pasteura</v>
      </c>
      <c r="D181" s="25" t="str">
        <f>VLOOKUP($A181,'[1]LISTA DO OPZ'!$A$4:$Z$934,2,FALSE)</f>
        <v>Stefana Banacha</v>
      </c>
      <c r="E181" s="25" t="str">
        <f>VLOOKUP($A181,'[1]LISTA DO OPZ'!$A$4:$Z$934,4,FALSE)</f>
        <v>powiatowa</v>
      </c>
      <c r="F181" s="25">
        <f>VLOOKUP($A181,'[1]LISTA DO OPZ'!$A$4:$Z$934,6,FALSE)</f>
        <v>2</v>
      </c>
      <c r="G181" s="25" t="str">
        <f>VLOOKUP($A181,'[1]LISTA DO OPZ'!$A$4:$Z$934,5,FALSE)</f>
        <v>przez Banacha, jezdnia S</v>
      </c>
      <c r="H181" s="25" t="str">
        <f>VLOOKUP($A181,'[1]LISTA DO OPZ'!$A$4:$Z$934,7,FALSE)</f>
        <v>Ochota</v>
      </c>
      <c r="I181" s="25" t="str">
        <f>VLOOKUP($A181,'[1]LISTA DO OPZ'!$A$4:$Z$934,14,FALSE)</f>
        <v>52.21055040000001, 20.9826261</v>
      </c>
      <c r="J181" s="32">
        <f t="shared" si="4"/>
        <v>1754</v>
      </c>
      <c r="K181" s="34">
        <f t="shared" si="5"/>
        <v>1754</v>
      </c>
      <c r="L181" s="89">
        <v>450</v>
      </c>
      <c r="M181" s="47">
        <v>0</v>
      </c>
      <c r="N181" s="47">
        <v>124</v>
      </c>
      <c r="O181" s="47">
        <v>18</v>
      </c>
      <c r="P181" s="47">
        <v>12</v>
      </c>
      <c r="Q181" s="47">
        <v>154</v>
      </c>
      <c r="R181" s="47" t="s">
        <v>101</v>
      </c>
      <c r="S181" s="47" t="s">
        <v>101</v>
      </c>
      <c r="T181" s="47" t="s">
        <v>101</v>
      </c>
      <c r="U181" s="47" t="s">
        <v>101</v>
      </c>
      <c r="V181" s="47" t="s">
        <v>101</v>
      </c>
      <c r="W181" s="47" t="s">
        <v>101</v>
      </c>
      <c r="X181" s="47" t="s">
        <v>101</v>
      </c>
      <c r="Y181" s="47" t="s">
        <v>101</v>
      </c>
      <c r="Z181" s="47" t="s">
        <v>101</v>
      </c>
      <c r="AA181" s="47" t="s">
        <v>101</v>
      </c>
      <c r="AB181" s="47" t="s">
        <v>101</v>
      </c>
      <c r="AC181" s="47" t="s">
        <v>101</v>
      </c>
      <c r="AD181" s="47" t="s">
        <v>101</v>
      </c>
      <c r="AE181" s="47" t="s">
        <v>101</v>
      </c>
      <c r="AF181" s="47" t="s">
        <v>101</v>
      </c>
      <c r="AG181" s="47" t="s">
        <v>101</v>
      </c>
      <c r="AH181" s="47" t="s">
        <v>101</v>
      </c>
      <c r="AI181" s="47" t="s">
        <v>101</v>
      </c>
      <c r="AJ181" s="47" t="s">
        <v>101</v>
      </c>
      <c r="AK181" s="47" t="s">
        <v>101</v>
      </c>
      <c r="AL181" s="47" t="s">
        <v>101</v>
      </c>
      <c r="AM181" s="47" t="s">
        <v>101</v>
      </c>
      <c r="AN181" s="47" t="s">
        <v>101</v>
      </c>
      <c r="AO181" s="47" t="s">
        <v>101</v>
      </c>
      <c r="AP181" s="47" t="s">
        <v>101</v>
      </c>
      <c r="AQ181" s="47" t="s">
        <v>101</v>
      </c>
      <c r="AR181" s="47" t="s">
        <v>101</v>
      </c>
      <c r="AS181" s="47" t="s">
        <v>101</v>
      </c>
      <c r="AT181" s="47" t="s">
        <v>101</v>
      </c>
      <c r="AU181" s="47">
        <v>1</v>
      </c>
      <c r="AV181" s="87">
        <v>4</v>
      </c>
      <c r="AW181" s="47" t="s">
        <v>101</v>
      </c>
      <c r="AX181" s="47" t="s">
        <v>101</v>
      </c>
      <c r="AY181" s="47" t="s">
        <v>101</v>
      </c>
      <c r="AZ181" s="47" t="s">
        <v>101</v>
      </c>
      <c r="BA181" s="47" t="s">
        <v>101</v>
      </c>
      <c r="BB181" s="47" t="s">
        <v>101</v>
      </c>
      <c r="BC181" s="47" t="s">
        <v>101</v>
      </c>
      <c r="BD181" s="47" t="s">
        <v>101</v>
      </c>
      <c r="BE181" s="47" t="s">
        <v>101</v>
      </c>
      <c r="BF181" s="47" t="s">
        <v>101</v>
      </c>
      <c r="BG181" s="47" t="s">
        <v>101</v>
      </c>
      <c r="BH181" s="47" t="s">
        <v>101</v>
      </c>
      <c r="BI181" s="47" t="s">
        <v>101</v>
      </c>
      <c r="BJ181" s="47" t="s">
        <v>101</v>
      </c>
      <c r="BK181" s="47" t="s">
        <v>101</v>
      </c>
      <c r="BL181" s="47" t="s">
        <v>101</v>
      </c>
      <c r="BM181" s="47" t="s">
        <v>101</v>
      </c>
      <c r="BN181" s="47" t="s">
        <v>101</v>
      </c>
      <c r="BO181" s="47" t="s">
        <v>101</v>
      </c>
      <c r="BP181" s="47" t="s">
        <v>101</v>
      </c>
      <c r="BQ181" s="47" t="s">
        <v>101</v>
      </c>
      <c r="BR181" s="47" t="s">
        <v>101</v>
      </c>
      <c r="BS181" s="47" t="s">
        <v>101</v>
      </c>
      <c r="BT181" s="47" t="s">
        <v>101</v>
      </c>
      <c r="BU181" s="47" t="s">
        <v>101</v>
      </c>
      <c r="BV181" s="47" t="s">
        <v>101</v>
      </c>
      <c r="BW181" s="47" t="s">
        <v>101</v>
      </c>
      <c r="BX181" s="47" t="s">
        <v>101</v>
      </c>
      <c r="BY181" s="47">
        <v>1</v>
      </c>
    </row>
    <row r="182" spans="1:77" ht="21" x14ac:dyDescent="0.35">
      <c r="A182">
        <v>1755</v>
      </c>
      <c r="B182" s="81" t="s">
        <v>97</v>
      </c>
      <c r="C182" s="25" t="str">
        <f>VLOOKUP($A182,'[1]LISTA DO OPZ'!$A$4:$Z$934,3,FALSE)</f>
        <v>Pasteura</v>
      </c>
      <c r="D182" s="25" t="str">
        <f>VLOOKUP($A182,'[1]LISTA DO OPZ'!$A$4:$Z$934,2,FALSE)</f>
        <v>Stefana Banacha</v>
      </c>
      <c r="E182" s="25" t="str">
        <f>VLOOKUP($A182,'[1]LISTA DO OPZ'!$A$4:$Z$934,4,FALSE)</f>
        <v>powiatowa</v>
      </c>
      <c r="F182" s="25">
        <f>VLOOKUP($A182,'[1]LISTA DO OPZ'!$A$4:$Z$934,6,FALSE)</f>
        <v>2</v>
      </c>
      <c r="G182" s="25" t="str">
        <f>VLOOKUP($A182,'[1]LISTA DO OPZ'!$A$4:$Z$934,5,FALSE)</f>
        <v>przez Banacha, jezdnia N</v>
      </c>
      <c r="H182" s="25" t="str">
        <f>VLOOKUP($A182,'[1]LISTA DO OPZ'!$A$4:$Z$934,7,FALSE)</f>
        <v>Ochota</v>
      </c>
      <c r="I182" s="25" t="str">
        <f>VLOOKUP($A182,'[1]LISTA DO OPZ'!$A$4:$Z$934,14,FALSE)</f>
        <v>52.210741, 20.9826556</v>
      </c>
      <c r="J182" s="32">
        <f t="shared" si="4"/>
        <v>1755</v>
      </c>
      <c r="K182" s="34">
        <f t="shared" si="5"/>
        <v>1755</v>
      </c>
      <c r="L182" s="89">
        <v>1090</v>
      </c>
      <c r="M182" s="47">
        <v>0</v>
      </c>
      <c r="N182" s="47">
        <v>124</v>
      </c>
      <c r="O182" s="47">
        <v>18</v>
      </c>
      <c r="P182" s="47">
        <v>12</v>
      </c>
      <c r="Q182" s="47">
        <v>154</v>
      </c>
      <c r="R182" s="47" t="s">
        <v>101</v>
      </c>
      <c r="S182" s="47" t="s">
        <v>101</v>
      </c>
      <c r="T182" s="47" t="s">
        <v>101</v>
      </c>
      <c r="U182" s="47" t="s">
        <v>101</v>
      </c>
      <c r="V182" s="47" t="s">
        <v>101</v>
      </c>
      <c r="W182" s="47" t="s">
        <v>101</v>
      </c>
      <c r="X182" s="47" t="s">
        <v>101</v>
      </c>
      <c r="Y182" s="47" t="s">
        <v>101</v>
      </c>
      <c r="Z182" s="47" t="s">
        <v>101</v>
      </c>
      <c r="AA182" s="47" t="s">
        <v>101</v>
      </c>
      <c r="AB182" s="47" t="s">
        <v>101</v>
      </c>
      <c r="AC182" s="47" t="s">
        <v>101</v>
      </c>
      <c r="AD182" s="47" t="s">
        <v>101</v>
      </c>
      <c r="AE182" s="47" t="s">
        <v>101</v>
      </c>
      <c r="AF182" s="47" t="s">
        <v>101</v>
      </c>
      <c r="AG182" s="47" t="s">
        <v>101</v>
      </c>
      <c r="AH182" s="47" t="s">
        <v>101</v>
      </c>
      <c r="AI182" s="47" t="s">
        <v>101</v>
      </c>
      <c r="AJ182" s="47" t="s">
        <v>101</v>
      </c>
      <c r="AK182" s="47" t="s">
        <v>101</v>
      </c>
      <c r="AL182" s="47" t="s">
        <v>101</v>
      </c>
      <c r="AM182" s="47" t="s">
        <v>101</v>
      </c>
      <c r="AN182" s="47" t="s">
        <v>101</v>
      </c>
      <c r="AO182" s="47" t="s">
        <v>101</v>
      </c>
      <c r="AP182" s="47" t="s">
        <v>101</v>
      </c>
      <c r="AQ182" s="47" t="s">
        <v>101</v>
      </c>
      <c r="AR182" s="47" t="s">
        <v>101</v>
      </c>
      <c r="AS182" s="47" t="s">
        <v>101</v>
      </c>
      <c r="AT182" s="47" t="s">
        <v>101</v>
      </c>
      <c r="AU182" s="47">
        <v>1</v>
      </c>
      <c r="AV182" s="87">
        <v>4</v>
      </c>
      <c r="AW182" s="47" t="s">
        <v>101</v>
      </c>
      <c r="AX182" s="47" t="s">
        <v>101</v>
      </c>
      <c r="AY182" s="47" t="s">
        <v>101</v>
      </c>
      <c r="AZ182" s="47" t="s">
        <v>101</v>
      </c>
      <c r="BA182" s="47" t="s">
        <v>101</v>
      </c>
      <c r="BB182" s="47" t="s">
        <v>101</v>
      </c>
      <c r="BC182" s="47" t="s">
        <v>101</v>
      </c>
      <c r="BD182" s="47" t="s">
        <v>101</v>
      </c>
      <c r="BE182" s="47" t="s">
        <v>101</v>
      </c>
      <c r="BF182" s="47" t="s">
        <v>101</v>
      </c>
      <c r="BG182" s="47" t="s">
        <v>101</v>
      </c>
      <c r="BH182" s="47" t="s">
        <v>101</v>
      </c>
      <c r="BI182" s="47" t="s">
        <v>101</v>
      </c>
      <c r="BJ182" s="47" t="s">
        <v>101</v>
      </c>
      <c r="BK182" s="47" t="s">
        <v>101</v>
      </c>
      <c r="BL182" s="47" t="s">
        <v>101</v>
      </c>
      <c r="BM182" s="47" t="s">
        <v>101</v>
      </c>
      <c r="BN182" s="47" t="s">
        <v>101</v>
      </c>
      <c r="BO182" s="47" t="s">
        <v>101</v>
      </c>
      <c r="BP182" s="47" t="s">
        <v>101</v>
      </c>
      <c r="BQ182" s="47" t="s">
        <v>101</v>
      </c>
      <c r="BR182" s="47" t="s">
        <v>101</v>
      </c>
      <c r="BS182" s="47" t="s">
        <v>101</v>
      </c>
      <c r="BT182" s="47" t="s">
        <v>101</v>
      </c>
      <c r="BU182" s="47" t="s">
        <v>101</v>
      </c>
      <c r="BV182" s="47" t="s">
        <v>101</v>
      </c>
      <c r="BW182" s="47" t="s">
        <v>101</v>
      </c>
      <c r="BX182" s="47" t="s">
        <v>101</v>
      </c>
      <c r="BY182" s="47">
        <v>1</v>
      </c>
    </row>
    <row r="183" spans="1:77" ht="21" x14ac:dyDescent="0.35">
      <c r="A183">
        <v>1756</v>
      </c>
      <c r="B183" s="81" t="s">
        <v>97</v>
      </c>
      <c r="C183" s="25" t="str">
        <f>VLOOKUP($A183,'[1]LISTA DO OPZ'!$A$4:$Z$934,3,FALSE)</f>
        <v>Pasteura</v>
      </c>
      <c r="D183" s="25" t="str">
        <f>VLOOKUP($A183,'[1]LISTA DO OPZ'!$A$4:$Z$934,2,FALSE)</f>
        <v>Stefana Banacha</v>
      </c>
      <c r="E183" s="25" t="str">
        <f>VLOOKUP($A183,'[1]LISTA DO OPZ'!$A$4:$Z$934,4,FALSE)</f>
        <v>gminna</v>
      </c>
      <c r="F183" s="25">
        <f>VLOOKUP($A183,'[1]LISTA DO OPZ'!$A$4:$Z$934,6,FALSE)</f>
        <v>2</v>
      </c>
      <c r="G183" s="25" t="str">
        <f>VLOOKUP($A183,'[1]LISTA DO OPZ'!$A$4:$Z$934,5,FALSE)</f>
        <v>przez Pasteura</v>
      </c>
      <c r="H183" s="25" t="str">
        <f>VLOOKUP($A183,'[1]LISTA DO OPZ'!$A$4:$Z$934,7,FALSE)</f>
        <v>Ochota</v>
      </c>
      <c r="I183" s="25" t="str">
        <f>VLOOKUP($A183,'[1]LISTA DO OPZ'!$A$4:$Z$934,14,FALSE)</f>
        <v>52.2108643, 20.9824477</v>
      </c>
      <c r="J183" s="32">
        <f t="shared" si="4"/>
        <v>1756</v>
      </c>
      <c r="K183" s="34">
        <f t="shared" si="5"/>
        <v>1756</v>
      </c>
      <c r="L183" s="89">
        <v>552</v>
      </c>
      <c r="M183" s="47">
        <v>4</v>
      </c>
      <c r="N183" s="47">
        <v>177</v>
      </c>
      <c r="O183" s="47">
        <v>33</v>
      </c>
      <c r="P183" s="47">
        <v>146</v>
      </c>
      <c r="Q183" s="47">
        <v>360</v>
      </c>
      <c r="R183" s="47" t="s">
        <v>101</v>
      </c>
      <c r="S183" s="47" t="s">
        <v>101</v>
      </c>
      <c r="T183" s="47" t="s">
        <v>101</v>
      </c>
      <c r="U183" s="47" t="s">
        <v>101</v>
      </c>
      <c r="V183" s="47" t="s">
        <v>101</v>
      </c>
      <c r="W183" s="47" t="s">
        <v>101</v>
      </c>
      <c r="X183" s="47" t="s">
        <v>101</v>
      </c>
      <c r="Y183" s="47" t="s">
        <v>101</v>
      </c>
      <c r="Z183" s="47" t="s">
        <v>101</v>
      </c>
      <c r="AA183" s="47" t="s">
        <v>101</v>
      </c>
      <c r="AB183" s="47" t="s">
        <v>101</v>
      </c>
      <c r="AC183" s="47" t="s">
        <v>101</v>
      </c>
      <c r="AD183" s="47" t="s">
        <v>101</v>
      </c>
      <c r="AE183" s="47" t="s">
        <v>101</v>
      </c>
      <c r="AF183" s="47" t="s">
        <v>101</v>
      </c>
      <c r="AG183" s="47" t="s">
        <v>101</v>
      </c>
      <c r="AH183" s="47" t="s">
        <v>101</v>
      </c>
      <c r="AI183" s="47" t="s">
        <v>101</v>
      </c>
      <c r="AJ183" s="47" t="s">
        <v>101</v>
      </c>
      <c r="AK183" s="47" t="s">
        <v>101</v>
      </c>
      <c r="AL183" s="47" t="s">
        <v>101</v>
      </c>
      <c r="AM183" s="47" t="s">
        <v>101</v>
      </c>
      <c r="AN183" s="47" t="s">
        <v>101</v>
      </c>
      <c r="AO183" s="47" t="s">
        <v>101</v>
      </c>
      <c r="AP183" s="47" t="s">
        <v>101</v>
      </c>
      <c r="AQ183" s="47" t="s">
        <v>101</v>
      </c>
      <c r="AR183" s="47" t="s">
        <v>101</v>
      </c>
      <c r="AS183" s="47" t="s">
        <v>101</v>
      </c>
      <c r="AT183" s="47" t="s">
        <v>101</v>
      </c>
      <c r="AU183" s="47">
        <v>1</v>
      </c>
      <c r="AV183" s="87">
        <v>4</v>
      </c>
      <c r="AW183" s="47" t="s">
        <v>101</v>
      </c>
      <c r="AX183" s="47" t="s">
        <v>101</v>
      </c>
      <c r="AY183" s="47" t="s">
        <v>101</v>
      </c>
      <c r="AZ183" s="47" t="s">
        <v>101</v>
      </c>
      <c r="BA183" s="47" t="s">
        <v>101</v>
      </c>
      <c r="BB183" s="47" t="s">
        <v>101</v>
      </c>
      <c r="BC183" s="47" t="s">
        <v>101</v>
      </c>
      <c r="BD183" s="47" t="s">
        <v>101</v>
      </c>
      <c r="BE183" s="47" t="s">
        <v>101</v>
      </c>
      <c r="BF183" s="47" t="s">
        <v>101</v>
      </c>
      <c r="BG183" s="47" t="s">
        <v>101</v>
      </c>
      <c r="BH183" s="47" t="s">
        <v>101</v>
      </c>
      <c r="BI183" s="47" t="s">
        <v>101</v>
      </c>
      <c r="BJ183" s="47" t="s">
        <v>101</v>
      </c>
      <c r="BK183" s="47" t="s">
        <v>101</v>
      </c>
      <c r="BL183" s="47" t="s">
        <v>101</v>
      </c>
      <c r="BM183" s="47" t="s">
        <v>101</v>
      </c>
      <c r="BN183" s="47" t="s">
        <v>101</v>
      </c>
      <c r="BO183" s="47" t="s">
        <v>101</v>
      </c>
      <c r="BP183" s="47" t="s">
        <v>101</v>
      </c>
      <c r="BQ183" s="47" t="s">
        <v>101</v>
      </c>
      <c r="BR183" s="47" t="s">
        <v>101</v>
      </c>
      <c r="BS183" s="47" t="s">
        <v>101</v>
      </c>
      <c r="BT183" s="47" t="s">
        <v>101</v>
      </c>
      <c r="BU183" s="47" t="s">
        <v>101</v>
      </c>
      <c r="BV183" s="47" t="s">
        <v>101</v>
      </c>
      <c r="BW183" s="47" t="s">
        <v>101</v>
      </c>
      <c r="BX183" s="47" t="s">
        <v>101</v>
      </c>
      <c r="BY183" s="47">
        <v>1</v>
      </c>
    </row>
    <row r="184" spans="1:77" ht="21" x14ac:dyDescent="0.35">
      <c r="A184">
        <v>1757</v>
      </c>
      <c r="B184" s="81" t="s">
        <v>97</v>
      </c>
      <c r="C184" s="25" t="str">
        <f>VLOOKUP($A184,'[1]LISTA DO OPZ'!$A$4:$Z$934,3,FALSE)</f>
        <v>Banacha / Basen UW</v>
      </c>
      <c r="D184" s="25" t="str">
        <f>VLOOKUP($A184,'[1]LISTA DO OPZ'!$A$4:$Z$934,2,FALSE)</f>
        <v>Stefana Banacha</v>
      </c>
      <c r="E184" s="25" t="str">
        <f>VLOOKUP($A184,'[1]LISTA DO OPZ'!$A$4:$Z$934,4,FALSE)</f>
        <v>powiatowa</v>
      </c>
      <c r="F184" s="25">
        <f>VLOOKUP($A184,'[1]LISTA DO OPZ'!$A$4:$Z$934,6,FALSE)</f>
        <v>2</v>
      </c>
      <c r="G184" s="25" t="str">
        <f>VLOOKUP($A184,'[1]LISTA DO OPZ'!$A$4:$Z$934,5,FALSE)</f>
        <v>przez Banacha, jezdnia S</v>
      </c>
      <c r="H184" s="25" t="str">
        <f>VLOOKUP($A184,'[1]LISTA DO OPZ'!$A$4:$Z$934,7,FALSE)</f>
        <v>Ochota</v>
      </c>
      <c r="I184" s="25" t="str">
        <f>VLOOKUP($A184,'[1]LISTA DO OPZ'!$A$4:$Z$934,14,FALSE)</f>
        <v>52.210432, 20.9847987</v>
      </c>
      <c r="J184" s="32">
        <f t="shared" si="4"/>
        <v>1757</v>
      </c>
      <c r="K184" s="34">
        <f t="shared" si="5"/>
        <v>1757</v>
      </c>
      <c r="L184" s="89">
        <v>488</v>
      </c>
      <c r="M184" s="47">
        <v>0</v>
      </c>
      <c r="N184" s="47">
        <v>159</v>
      </c>
      <c r="O184" s="47">
        <v>8</v>
      </c>
      <c r="P184" s="47">
        <v>8</v>
      </c>
      <c r="Q184" s="47">
        <v>176</v>
      </c>
      <c r="R184" s="47" t="s">
        <v>101</v>
      </c>
      <c r="S184" s="47" t="s">
        <v>101</v>
      </c>
      <c r="T184" s="47" t="s">
        <v>101</v>
      </c>
      <c r="U184" s="47" t="s">
        <v>101</v>
      </c>
      <c r="V184" s="47" t="s">
        <v>101</v>
      </c>
      <c r="W184" s="47" t="s">
        <v>101</v>
      </c>
      <c r="X184" s="47" t="s">
        <v>101</v>
      </c>
      <c r="Y184" s="47" t="s">
        <v>101</v>
      </c>
      <c r="Z184" s="47" t="s">
        <v>101</v>
      </c>
      <c r="AA184" s="47" t="s">
        <v>101</v>
      </c>
      <c r="AB184" s="47" t="s">
        <v>101</v>
      </c>
      <c r="AC184" s="47" t="s">
        <v>101</v>
      </c>
      <c r="AD184" s="47" t="s">
        <v>101</v>
      </c>
      <c r="AE184" s="47" t="s">
        <v>101</v>
      </c>
      <c r="AF184" s="47" t="s">
        <v>101</v>
      </c>
      <c r="AG184" s="47" t="s">
        <v>101</v>
      </c>
      <c r="AH184" s="47" t="s">
        <v>101</v>
      </c>
      <c r="AI184" s="47" t="s">
        <v>101</v>
      </c>
      <c r="AJ184" s="47" t="s">
        <v>101</v>
      </c>
      <c r="AK184" s="47" t="s">
        <v>101</v>
      </c>
      <c r="AL184" s="47">
        <v>1</v>
      </c>
      <c r="AM184" s="47" t="s">
        <v>101</v>
      </c>
      <c r="AN184" s="47" t="s">
        <v>101</v>
      </c>
      <c r="AO184" s="47" t="s">
        <v>101</v>
      </c>
      <c r="AP184" s="47" t="s">
        <v>101</v>
      </c>
      <c r="AQ184" s="47" t="s">
        <v>101</v>
      </c>
      <c r="AR184" s="47" t="s">
        <v>101</v>
      </c>
      <c r="AS184" s="47" t="s">
        <v>101</v>
      </c>
      <c r="AT184" s="47" t="s">
        <v>101</v>
      </c>
      <c r="AU184" s="47" t="s">
        <v>101</v>
      </c>
      <c r="AV184" s="87">
        <v>3</v>
      </c>
      <c r="AW184" s="47" t="s">
        <v>101</v>
      </c>
      <c r="AX184" s="47" t="s">
        <v>101</v>
      </c>
      <c r="AY184" s="47" t="s">
        <v>101</v>
      </c>
      <c r="AZ184" s="47" t="s">
        <v>101</v>
      </c>
      <c r="BA184" s="47" t="s">
        <v>101</v>
      </c>
      <c r="BB184" s="47" t="s">
        <v>101</v>
      </c>
      <c r="BC184" s="47" t="s">
        <v>101</v>
      </c>
      <c r="BD184" s="47" t="s">
        <v>101</v>
      </c>
      <c r="BE184" s="47" t="s">
        <v>101</v>
      </c>
      <c r="BF184" s="47" t="s">
        <v>101</v>
      </c>
      <c r="BG184" s="47" t="s">
        <v>101</v>
      </c>
      <c r="BH184" s="47" t="s">
        <v>101</v>
      </c>
      <c r="BI184" s="47" t="s">
        <v>101</v>
      </c>
      <c r="BJ184" s="47" t="s">
        <v>101</v>
      </c>
      <c r="BK184" s="47" t="s">
        <v>101</v>
      </c>
      <c r="BL184" s="47" t="s">
        <v>101</v>
      </c>
      <c r="BM184" s="47" t="s">
        <v>101</v>
      </c>
      <c r="BN184" s="47" t="s">
        <v>101</v>
      </c>
      <c r="BO184" s="47" t="s">
        <v>101</v>
      </c>
      <c r="BP184" s="47" t="s">
        <v>101</v>
      </c>
      <c r="BQ184" s="47" t="s">
        <v>101</v>
      </c>
      <c r="BR184" s="47" t="s">
        <v>101</v>
      </c>
      <c r="BS184" s="47" t="s">
        <v>101</v>
      </c>
      <c r="BT184" s="47" t="s">
        <v>101</v>
      </c>
      <c r="BU184" s="47" t="s">
        <v>101</v>
      </c>
      <c r="BV184" s="47">
        <v>1</v>
      </c>
      <c r="BW184" s="47" t="s">
        <v>101</v>
      </c>
      <c r="BX184" s="47" t="s">
        <v>101</v>
      </c>
      <c r="BY184" s="47" t="s">
        <v>101</v>
      </c>
    </row>
    <row r="185" spans="1:77" ht="21" x14ac:dyDescent="0.35">
      <c r="A185">
        <v>1758</v>
      </c>
      <c r="B185" s="81" t="s">
        <v>97</v>
      </c>
      <c r="C185" s="25" t="str">
        <f>VLOOKUP($A185,'[1]LISTA DO OPZ'!$A$4:$Z$934,3,FALSE)</f>
        <v>Banacha / Basen UW</v>
      </c>
      <c r="D185" s="25" t="str">
        <f>VLOOKUP($A185,'[1]LISTA DO OPZ'!$A$4:$Z$934,2,FALSE)</f>
        <v>Stefana Banacha</v>
      </c>
      <c r="E185" s="25" t="str">
        <f>VLOOKUP($A185,'[1]LISTA DO OPZ'!$A$4:$Z$934,4,FALSE)</f>
        <v>powiatowa</v>
      </c>
      <c r="F185" s="25">
        <f>VLOOKUP($A185,'[1]LISTA DO OPZ'!$A$4:$Z$934,6,FALSE)</f>
        <v>2</v>
      </c>
      <c r="G185" s="25" t="str">
        <f>VLOOKUP($A185,'[1]LISTA DO OPZ'!$A$4:$Z$934,5,FALSE)</f>
        <v>przez Banacha, jezdnia N</v>
      </c>
      <c r="H185" s="25" t="str">
        <f>VLOOKUP($A185,'[1]LISTA DO OPZ'!$A$4:$Z$934,7,FALSE)</f>
        <v>Ochota</v>
      </c>
      <c r="I185" s="25" t="str">
        <f>VLOOKUP($A185,'[1]LISTA DO OPZ'!$A$4:$Z$934,14,FALSE)</f>
        <v>52.21059640000001, 20.9848684</v>
      </c>
      <c r="J185" s="32">
        <f t="shared" si="4"/>
        <v>1758</v>
      </c>
      <c r="K185" s="34">
        <f t="shared" si="5"/>
        <v>1758</v>
      </c>
      <c r="L185" s="89">
        <v>1324</v>
      </c>
      <c r="M185" s="47">
        <v>0</v>
      </c>
      <c r="N185" s="47">
        <v>159</v>
      </c>
      <c r="O185" s="47">
        <v>8</v>
      </c>
      <c r="P185" s="47">
        <v>8</v>
      </c>
      <c r="Q185" s="47">
        <v>176</v>
      </c>
      <c r="R185" s="47" t="s">
        <v>101</v>
      </c>
      <c r="S185" s="47" t="s">
        <v>101</v>
      </c>
      <c r="T185" s="47" t="s">
        <v>101</v>
      </c>
      <c r="U185" s="47" t="s">
        <v>101</v>
      </c>
      <c r="V185" s="47" t="s">
        <v>101</v>
      </c>
      <c r="W185" s="47" t="s">
        <v>101</v>
      </c>
      <c r="X185" s="47" t="s">
        <v>101</v>
      </c>
      <c r="Y185" s="47" t="s">
        <v>101</v>
      </c>
      <c r="Z185" s="47" t="s">
        <v>101</v>
      </c>
      <c r="AA185" s="47" t="s">
        <v>101</v>
      </c>
      <c r="AB185" s="47" t="s">
        <v>101</v>
      </c>
      <c r="AC185" s="47" t="s">
        <v>101</v>
      </c>
      <c r="AD185" s="47" t="s">
        <v>101</v>
      </c>
      <c r="AE185" s="47" t="s">
        <v>101</v>
      </c>
      <c r="AF185" s="47" t="s">
        <v>101</v>
      </c>
      <c r="AG185" s="47" t="s">
        <v>101</v>
      </c>
      <c r="AH185" s="47" t="s">
        <v>101</v>
      </c>
      <c r="AI185" s="47" t="s">
        <v>101</v>
      </c>
      <c r="AJ185" s="47" t="s">
        <v>101</v>
      </c>
      <c r="AK185" s="47" t="s">
        <v>101</v>
      </c>
      <c r="AL185" s="47">
        <v>1</v>
      </c>
      <c r="AM185" s="47" t="s">
        <v>101</v>
      </c>
      <c r="AN185" s="47" t="s">
        <v>101</v>
      </c>
      <c r="AO185" s="47" t="s">
        <v>101</v>
      </c>
      <c r="AP185" s="47" t="s">
        <v>101</v>
      </c>
      <c r="AQ185" s="47" t="s">
        <v>101</v>
      </c>
      <c r="AR185" s="47" t="s">
        <v>101</v>
      </c>
      <c r="AS185" s="47" t="s">
        <v>101</v>
      </c>
      <c r="AT185" s="47" t="s">
        <v>101</v>
      </c>
      <c r="AU185" s="47" t="s">
        <v>101</v>
      </c>
      <c r="AV185" s="87">
        <v>3</v>
      </c>
      <c r="AW185" s="47" t="s">
        <v>101</v>
      </c>
      <c r="AX185" s="47" t="s">
        <v>101</v>
      </c>
      <c r="AY185" s="47" t="s">
        <v>101</v>
      </c>
      <c r="AZ185" s="47" t="s">
        <v>101</v>
      </c>
      <c r="BA185" s="47" t="s">
        <v>101</v>
      </c>
      <c r="BB185" s="47" t="s">
        <v>101</v>
      </c>
      <c r="BC185" s="47" t="s">
        <v>101</v>
      </c>
      <c r="BD185" s="47" t="s">
        <v>101</v>
      </c>
      <c r="BE185" s="47" t="s">
        <v>101</v>
      </c>
      <c r="BF185" s="47" t="s">
        <v>101</v>
      </c>
      <c r="BG185" s="47" t="s">
        <v>101</v>
      </c>
      <c r="BH185" s="47" t="s">
        <v>101</v>
      </c>
      <c r="BI185" s="47" t="s">
        <v>101</v>
      </c>
      <c r="BJ185" s="47" t="s">
        <v>101</v>
      </c>
      <c r="BK185" s="47" t="s">
        <v>101</v>
      </c>
      <c r="BL185" s="47" t="s">
        <v>101</v>
      </c>
      <c r="BM185" s="47" t="s">
        <v>101</v>
      </c>
      <c r="BN185" s="47" t="s">
        <v>101</v>
      </c>
      <c r="BO185" s="47" t="s">
        <v>101</v>
      </c>
      <c r="BP185" s="47" t="s">
        <v>101</v>
      </c>
      <c r="BQ185" s="47" t="s">
        <v>101</v>
      </c>
      <c r="BR185" s="47" t="s">
        <v>101</v>
      </c>
      <c r="BS185" s="47" t="s">
        <v>101</v>
      </c>
      <c r="BT185" s="47" t="s">
        <v>101</v>
      </c>
      <c r="BU185" s="47" t="s">
        <v>101</v>
      </c>
      <c r="BV185" s="47">
        <v>1</v>
      </c>
      <c r="BW185" s="47" t="s">
        <v>101</v>
      </c>
      <c r="BX185" s="47" t="s">
        <v>101</v>
      </c>
      <c r="BY185" s="47" t="s">
        <v>101</v>
      </c>
    </row>
    <row r="186" spans="1:77" ht="21" x14ac:dyDescent="0.35">
      <c r="A186">
        <v>1759</v>
      </c>
      <c r="B186" s="81" t="s">
        <v>97</v>
      </c>
      <c r="C186" s="25" t="str">
        <f>VLOOKUP($A186,'[1]LISTA DO OPZ'!$A$4:$Z$934,3,FALSE)</f>
        <v>Banacha / Basen UW</v>
      </c>
      <c r="D186" s="25" t="str">
        <f>VLOOKUP($A186,'[1]LISTA DO OPZ'!$A$4:$Z$934,2,FALSE)</f>
        <v>Stefana Banacha</v>
      </c>
      <c r="E186" s="25" t="str">
        <f>VLOOKUP($A186,'[1]LISTA DO OPZ'!$A$4:$Z$934,4,FALSE)</f>
        <v>wewnętrzna</v>
      </c>
      <c r="F186" s="25">
        <f>VLOOKUP($A186,'[1]LISTA DO OPZ'!$A$4:$Z$934,6,FALSE)</f>
        <v>2</v>
      </c>
      <c r="G186" s="25" t="str">
        <f>VLOOKUP($A186,'[1]LISTA DO OPZ'!$A$4:$Z$934,5,FALSE)</f>
        <v>dojazd na teren UW</v>
      </c>
      <c r="H186" s="25" t="str">
        <f>VLOOKUP($A186,'[1]LISTA DO OPZ'!$A$4:$Z$934,7,FALSE)</f>
        <v>Ochota</v>
      </c>
      <c r="I186" s="25" t="str">
        <f>VLOOKUP($A186,'[1]LISTA DO OPZ'!$A$4:$Z$934,14,FALSE)</f>
        <v>52.210695, 20.9851044</v>
      </c>
      <c r="J186" s="32">
        <f t="shared" si="4"/>
        <v>1759</v>
      </c>
      <c r="K186" s="34">
        <f t="shared" si="5"/>
        <v>1759</v>
      </c>
      <c r="L186" s="89">
        <v>141</v>
      </c>
      <c r="M186" s="47">
        <v>0</v>
      </c>
      <c r="N186" s="47">
        <v>104</v>
      </c>
      <c r="O186" s="47">
        <v>2</v>
      </c>
      <c r="P186" s="47">
        <v>186</v>
      </c>
      <c r="Q186" s="47">
        <v>293</v>
      </c>
      <c r="R186" s="47" t="s">
        <v>101</v>
      </c>
      <c r="S186" s="47" t="s">
        <v>101</v>
      </c>
      <c r="T186" s="47" t="s">
        <v>101</v>
      </c>
      <c r="U186" s="47" t="s">
        <v>101</v>
      </c>
      <c r="V186" s="47" t="s">
        <v>101</v>
      </c>
      <c r="W186" s="47" t="s">
        <v>101</v>
      </c>
      <c r="X186" s="47" t="s">
        <v>101</v>
      </c>
      <c r="Y186" s="47" t="s">
        <v>101</v>
      </c>
      <c r="Z186" s="47" t="s">
        <v>101</v>
      </c>
      <c r="AA186" s="47" t="s">
        <v>101</v>
      </c>
      <c r="AB186" s="47">
        <v>1</v>
      </c>
      <c r="AC186" s="47" t="s">
        <v>101</v>
      </c>
      <c r="AD186" s="47" t="s">
        <v>101</v>
      </c>
      <c r="AE186" s="47" t="s">
        <v>101</v>
      </c>
      <c r="AF186" s="47" t="s">
        <v>101</v>
      </c>
      <c r="AG186" s="47" t="s">
        <v>101</v>
      </c>
      <c r="AH186" s="47" t="s">
        <v>101</v>
      </c>
      <c r="AI186" s="47" t="s">
        <v>101</v>
      </c>
      <c r="AJ186" s="47" t="s">
        <v>101</v>
      </c>
      <c r="AK186" s="47" t="s">
        <v>101</v>
      </c>
      <c r="AL186" s="47" t="s">
        <v>101</v>
      </c>
      <c r="AM186" s="47" t="s">
        <v>101</v>
      </c>
      <c r="AN186" s="47" t="s">
        <v>101</v>
      </c>
      <c r="AO186" s="47" t="s">
        <v>101</v>
      </c>
      <c r="AP186" s="47" t="s">
        <v>101</v>
      </c>
      <c r="AQ186" s="47" t="s">
        <v>101</v>
      </c>
      <c r="AR186" s="47" t="s">
        <v>101</v>
      </c>
      <c r="AS186" s="47" t="s">
        <v>101</v>
      </c>
      <c r="AT186" s="47" t="s">
        <v>101</v>
      </c>
      <c r="AU186" s="47" t="s">
        <v>101</v>
      </c>
      <c r="AV186" s="87">
        <v>4</v>
      </c>
      <c r="AW186" s="47" t="s">
        <v>101</v>
      </c>
      <c r="AX186" s="47" t="s">
        <v>101</v>
      </c>
      <c r="AY186" s="47" t="s">
        <v>101</v>
      </c>
      <c r="AZ186" s="47" t="s">
        <v>101</v>
      </c>
      <c r="BA186" s="47" t="s">
        <v>101</v>
      </c>
      <c r="BB186" s="47" t="s">
        <v>101</v>
      </c>
      <c r="BC186" s="47" t="s">
        <v>101</v>
      </c>
      <c r="BD186" s="47" t="s">
        <v>101</v>
      </c>
      <c r="BE186" s="47" t="s">
        <v>101</v>
      </c>
      <c r="BF186" s="47" t="s">
        <v>101</v>
      </c>
      <c r="BG186" s="47" t="s">
        <v>101</v>
      </c>
      <c r="BH186" s="47" t="s">
        <v>101</v>
      </c>
      <c r="BI186" s="47" t="s">
        <v>101</v>
      </c>
      <c r="BJ186" s="47" t="s">
        <v>101</v>
      </c>
      <c r="BK186" s="47" t="s">
        <v>101</v>
      </c>
      <c r="BL186" s="47" t="s">
        <v>101</v>
      </c>
      <c r="BM186" s="47" t="s">
        <v>101</v>
      </c>
      <c r="BN186" s="47" t="s">
        <v>101</v>
      </c>
      <c r="BO186" s="47" t="s">
        <v>101</v>
      </c>
      <c r="BP186" s="47" t="s">
        <v>101</v>
      </c>
      <c r="BQ186" s="47" t="s">
        <v>101</v>
      </c>
      <c r="BR186" s="47" t="s">
        <v>101</v>
      </c>
      <c r="BS186" s="47" t="s">
        <v>101</v>
      </c>
      <c r="BT186" s="47" t="s">
        <v>101</v>
      </c>
      <c r="BU186" s="47" t="s">
        <v>101</v>
      </c>
      <c r="BV186" s="47" t="s">
        <v>101</v>
      </c>
      <c r="BW186" s="47">
        <v>1</v>
      </c>
      <c r="BX186" s="47">
        <v>1</v>
      </c>
      <c r="BY186" s="47" t="s">
        <v>101</v>
      </c>
    </row>
    <row r="187" spans="1:77" ht="21" x14ac:dyDescent="0.35">
      <c r="A187">
        <v>1778</v>
      </c>
      <c r="B187" s="78" t="s">
        <v>94</v>
      </c>
      <c r="C187" s="25" t="str">
        <f>VLOOKUP($A187,'[1]LISTA DO OPZ'!$A$4:$Z$934,3,FALSE)</f>
        <v>Krzywickiego</v>
      </c>
      <c r="D187" s="25" t="str">
        <f>VLOOKUP($A187,'[1]LISTA DO OPZ'!$A$4:$Z$934,2,FALSE)</f>
        <v>Wawelska</v>
      </c>
      <c r="E187" s="25" t="str">
        <f>VLOOKUP($A187,'[1]LISTA DO OPZ'!$A$4:$Z$934,4,FALSE)</f>
        <v>gminna</v>
      </c>
      <c r="F187" s="25">
        <f>VLOOKUP($A187,'[1]LISTA DO OPZ'!$A$4:$Z$934,6,FALSE)</f>
        <v>2</v>
      </c>
      <c r="G187" s="25" t="str">
        <f>VLOOKUP($A187,'[1]LISTA DO OPZ'!$A$4:$Z$934,5,FALSE)</f>
        <v>przez Krzywickiego</v>
      </c>
      <c r="H187" s="25" t="str">
        <f>VLOOKUP($A187,'[1]LISTA DO OPZ'!$A$4:$Z$934,7,FALSE)</f>
        <v>Ochota</v>
      </c>
      <c r="I187" s="25" t="str">
        <f>VLOOKUP($A187,'[1]LISTA DO OPZ'!$A$4:$Z$934,14,FALSE)</f>
        <v>52.217226800000006, 20.9997265</v>
      </c>
      <c r="J187" s="32">
        <f t="shared" si="4"/>
        <v>1778</v>
      </c>
      <c r="K187" s="34">
        <f t="shared" si="5"/>
        <v>1778</v>
      </c>
      <c r="L187" s="89">
        <v>506</v>
      </c>
      <c r="M187" s="47">
        <v>27</v>
      </c>
      <c r="N187" s="47">
        <v>178</v>
      </c>
      <c r="O187" s="47">
        <v>36</v>
      </c>
      <c r="P187" s="47">
        <v>116</v>
      </c>
      <c r="Q187" s="47">
        <v>357</v>
      </c>
      <c r="R187" s="47" t="s">
        <v>101</v>
      </c>
      <c r="S187" s="47" t="s">
        <v>101</v>
      </c>
      <c r="T187" s="47">
        <v>1</v>
      </c>
      <c r="U187" s="47" t="s">
        <v>101</v>
      </c>
      <c r="V187" s="47" t="s">
        <v>101</v>
      </c>
      <c r="W187" s="47" t="s">
        <v>101</v>
      </c>
      <c r="X187" s="47" t="s">
        <v>101</v>
      </c>
      <c r="Y187" s="47">
        <v>1</v>
      </c>
      <c r="Z187" s="47" t="s">
        <v>101</v>
      </c>
      <c r="AA187" s="47" t="s">
        <v>101</v>
      </c>
      <c r="AB187" s="47" t="s">
        <v>101</v>
      </c>
      <c r="AC187" s="47" t="s">
        <v>101</v>
      </c>
      <c r="AD187" s="47" t="s">
        <v>101</v>
      </c>
      <c r="AE187" s="47" t="s">
        <v>101</v>
      </c>
      <c r="AF187" s="47" t="s">
        <v>101</v>
      </c>
      <c r="AG187" s="47" t="s">
        <v>101</v>
      </c>
      <c r="AH187" s="47" t="s">
        <v>101</v>
      </c>
      <c r="AI187" s="47" t="s">
        <v>101</v>
      </c>
      <c r="AJ187" s="47" t="s">
        <v>101</v>
      </c>
      <c r="AK187" s="47" t="s">
        <v>101</v>
      </c>
      <c r="AL187" s="47" t="s">
        <v>101</v>
      </c>
      <c r="AM187" s="47" t="s">
        <v>101</v>
      </c>
      <c r="AN187" s="47" t="s">
        <v>101</v>
      </c>
      <c r="AO187" s="47" t="s">
        <v>101</v>
      </c>
      <c r="AP187" s="47" t="s">
        <v>101</v>
      </c>
      <c r="AQ187" s="47" t="s">
        <v>101</v>
      </c>
      <c r="AR187" s="47" t="s">
        <v>101</v>
      </c>
      <c r="AS187" s="47" t="s">
        <v>101</v>
      </c>
      <c r="AT187" s="47" t="s">
        <v>101</v>
      </c>
      <c r="AU187" s="47" t="s">
        <v>101</v>
      </c>
      <c r="AV187" s="87">
        <v>4</v>
      </c>
      <c r="AW187" s="47" t="s">
        <v>101</v>
      </c>
      <c r="AX187" s="47" t="s">
        <v>101</v>
      </c>
      <c r="AY187" s="47">
        <v>1</v>
      </c>
      <c r="AZ187" s="47" t="s">
        <v>101</v>
      </c>
      <c r="BA187" s="47" t="s">
        <v>101</v>
      </c>
      <c r="BB187" s="47" t="s">
        <v>101</v>
      </c>
      <c r="BC187" s="47" t="s">
        <v>101</v>
      </c>
      <c r="BD187" s="47" t="s">
        <v>101</v>
      </c>
      <c r="BE187" s="47" t="s">
        <v>101</v>
      </c>
      <c r="BF187" s="47">
        <v>1</v>
      </c>
      <c r="BG187" s="47" t="s">
        <v>101</v>
      </c>
      <c r="BH187" s="47" t="s">
        <v>101</v>
      </c>
      <c r="BI187" s="47" t="s">
        <v>101</v>
      </c>
      <c r="BJ187" s="47" t="s">
        <v>101</v>
      </c>
      <c r="BK187" s="47" t="s">
        <v>101</v>
      </c>
      <c r="BL187" s="47" t="s">
        <v>101</v>
      </c>
      <c r="BM187" s="47" t="s">
        <v>101</v>
      </c>
      <c r="BN187" s="47" t="s">
        <v>101</v>
      </c>
      <c r="BO187" s="47" t="s">
        <v>101</v>
      </c>
      <c r="BP187" s="47">
        <v>1</v>
      </c>
      <c r="BQ187" s="47" t="s">
        <v>101</v>
      </c>
      <c r="BR187" s="47" t="s">
        <v>101</v>
      </c>
      <c r="BS187" s="47" t="s">
        <v>101</v>
      </c>
      <c r="BT187" s="47" t="s">
        <v>101</v>
      </c>
      <c r="BU187" s="47" t="s">
        <v>101</v>
      </c>
      <c r="BV187" s="47" t="s">
        <v>101</v>
      </c>
      <c r="BW187" s="47" t="s">
        <v>101</v>
      </c>
      <c r="BX187" s="47" t="s">
        <v>101</v>
      </c>
      <c r="BY187" s="47" t="s">
        <v>101</v>
      </c>
    </row>
    <row r="188" spans="1:77" ht="21" x14ac:dyDescent="0.35">
      <c r="A188">
        <v>1779</v>
      </c>
      <c r="B188" s="81" t="s">
        <v>97</v>
      </c>
      <c r="C188" s="25" t="str">
        <f>VLOOKUP($A188,'[1]LISTA DO OPZ'!$A$4:$Z$934,3,FALSE)</f>
        <v>Wolnej Wszechnicy</v>
      </c>
      <c r="D188" s="25" t="str">
        <f>VLOOKUP($A188,'[1]LISTA DO OPZ'!$A$4:$Z$934,2,FALSE)</f>
        <v>Stefana Banacha</v>
      </c>
      <c r="E188" s="25" t="str">
        <f>VLOOKUP($A188,'[1]LISTA DO OPZ'!$A$4:$Z$934,4,FALSE)</f>
        <v>gminna</v>
      </c>
      <c r="F188" s="25">
        <f>VLOOKUP($A188,'[1]LISTA DO OPZ'!$A$4:$Z$934,6,FALSE)</f>
        <v>1</v>
      </c>
      <c r="G188" s="25" t="str">
        <f>VLOOKUP($A188,'[1]LISTA DO OPZ'!$A$4:$Z$934,5,FALSE)</f>
        <v>wjazd w Wolnej Wszechnicy</v>
      </c>
      <c r="H188" s="25" t="str">
        <f>VLOOKUP($A188,'[1]LISTA DO OPZ'!$A$4:$Z$934,7,FALSE)</f>
        <v>Ochota</v>
      </c>
      <c r="I188" s="25" t="str">
        <f>VLOOKUP($A188,'[1]LISTA DO OPZ'!$A$4:$Z$934,14,FALSE)</f>
        <v>52.2108503, 20.980593</v>
      </c>
      <c r="J188" s="32">
        <f t="shared" si="4"/>
        <v>1779</v>
      </c>
      <c r="K188" s="34">
        <f t="shared" si="5"/>
        <v>1779</v>
      </c>
      <c r="L188" s="89">
        <v>123</v>
      </c>
      <c r="M188" s="47">
        <v>8</v>
      </c>
      <c r="N188" s="47">
        <v>316</v>
      </c>
      <c r="O188" s="47">
        <v>25</v>
      </c>
      <c r="P188" s="47">
        <v>291</v>
      </c>
      <c r="Q188" s="47">
        <v>641</v>
      </c>
      <c r="R188" s="47" t="s">
        <v>101</v>
      </c>
      <c r="S188" s="47" t="s">
        <v>101</v>
      </c>
      <c r="T188" s="47" t="s">
        <v>101</v>
      </c>
      <c r="U188" s="47" t="s">
        <v>101</v>
      </c>
      <c r="V188" s="47" t="s">
        <v>101</v>
      </c>
      <c r="W188" s="47" t="s">
        <v>101</v>
      </c>
      <c r="X188" s="47" t="s">
        <v>101</v>
      </c>
      <c r="Y188" s="47" t="s">
        <v>101</v>
      </c>
      <c r="Z188" s="47" t="s">
        <v>101</v>
      </c>
      <c r="AA188" s="47" t="s">
        <v>101</v>
      </c>
      <c r="AB188" s="47">
        <v>1</v>
      </c>
      <c r="AC188" s="47" t="s">
        <v>101</v>
      </c>
      <c r="AD188" s="47" t="s">
        <v>101</v>
      </c>
      <c r="AE188" s="47" t="s">
        <v>101</v>
      </c>
      <c r="AF188" s="47" t="s">
        <v>101</v>
      </c>
      <c r="AG188" s="47" t="s">
        <v>101</v>
      </c>
      <c r="AH188" s="47" t="s">
        <v>101</v>
      </c>
      <c r="AI188" s="47" t="s">
        <v>101</v>
      </c>
      <c r="AJ188" s="47" t="s">
        <v>101</v>
      </c>
      <c r="AK188" s="47" t="s">
        <v>101</v>
      </c>
      <c r="AL188" s="47" t="s">
        <v>101</v>
      </c>
      <c r="AM188" s="47" t="s">
        <v>101</v>
      </c>
      <c r="AN188" s="47" t="s">
        <v>101</v>
      </c>
      <c r="AO188" s="47" t="s">
        <v>101</v>
      </c>
      <c r="AP188" s="47" t="s">
        <v>101</v>
      </c>
      <c r="AQ188" s="47" t="s">
        <v>101</v>
      </c>
      <c r="AR188" s="47" t="s">
        <v>101</v>
      </c>
      <c r="AS188" s="47" t="s">
        <v>101</v>
      </c>
      <c r="AT188" s="47" t="s">
        <v>101</v>
      </c>
      <c r="AU188" s="47" t="s">
        <v>101</v>
      </c>
      <c r="AV188" s="87">
        <v>4</v>
      </c>
      <c r="AW188" s="47" t="s">
        <v>101</v>
      </c>
      <c r="AX188" s="47" t="s">
        <v>101</v>
      </c>
      <c r="AY188" s="47" t="s">
        <v>101</v>
      </c>
      <c r="AZ188" s="47" t="s">
        <v>101</v>
      </c>
      <c r="BA188" s="47" t="s">
        <v>101</v>
      </c>
      <c r="BB188" s="47" t="s">
        <v>101</v>
      </c>
      <c r="BC188" s="47" t="s">
        <v>101</v>
      </c>
      <c r="BD188" s="47" t="s">
        <v>101</v>
      </c>
      <c r="BE188" s="47">
        <v>1</v>
      </c>
      <c r="BF188" s="47" t="s">
        <v>101</v>
      </c>
      <c r="BG188" s="47" t="s">
        <v>101</v>
      </c>
      <c r="BH188" s="47" t="s">
        <v>101</v>
      </c>
      <c r="BI188" s="47" t="s">
        <v>101</v>
      </c>
      <c r="BJ188" s="47" t="s">
        <v>101</v>
      </c>
      <c r="BK188" s="47" t="s">
        <v>101</v>
      </c>
      <c r="BL188" s="47" t="s">
        <v>101</v>
      </c>
      <c r="BM188" s="47" t="s">
        <v>101</v>
      </c>
      <c r="BN188" s="47" t="s">
        <v>101</v>
      </c>
      <c r="BO188" s="47" t="s">
        <v>101</v>
      </c>
      <c r="BP188" s="47" t="s">
        <v>101</v>
      </c>
      <c r="BQ188" s="47" t="s">
        <v>101</v>
      </c>
      <c r="BR188" s="47" t="s">
        <v>101</v>
      </c>
      <c r="BS188" s="47" t="s">
        <v>101</v>
      </c>
      <c r="BT188" s="47" t="s">
        <v>101</v>
      </c>
      <c r="BU188" s="47" t="s">
        <v>101</v>
      </c>
      <c r="BV188" s="47" t="s">
        <v>101</v>
      </c>
      <c r="BW188" s="47" t="s">
        <v>101</v>
      </c>
      <c r="BX188" s="47" t="s">
        <v>101</v>
      </c>
      <c r="BY188" s="47" t="s">
        <v>101</v>
      </c>
    </row>
    <row r="189" spans="1:77" ht="21" x14ac:dyDescent="0.35">
      <c r="A189">
        <v>1783</v>
      </c>
      <c r="B189" s="78" t="s">
        <v>94</v>
      </c>
      <c r="C189" s="25" t="str">
        <f>VLOOKUP($A189,'[1]LISTA DO OPZ'!$A$4:$Z$934,3,FALSE)</f>
        <v>Akademicka</v>
      </c>
      <c r="D189" s="25" t="str">
        <f>VLOOKUP($A189,'[1]LISTA DO OPZ'!$A$4:$Z$934,2,FALSE)</f>
        <v>Filtrowa</v>
      </c>
      <c r="E189" s="25" t="str">
        <f>VLOOKUP($A189,'[1]LISTA DO OPZ'!$A$4:$Z$934,4,FALSE)</f>
        <v>gminna</v>
      </c>
      <c r="F189" s="25">
        <f>VLOOKUP($A189,'[1]LISTA DO OPZ'!$A$4:$Z$934,6,FALSE)</f>
        <v>2</v>
      </c>
      <c r="G189" s="25" t="str">
        <f>VLOOKUP($A189,'[1]LISTA DO OPZ'!$A$4:$Z$934,5,FALSE)</f>
        <v>przez Akademicką</v>
      </c>
      <c r="H189" s="25" t="str">
        <f>VLOOKUP($A189,'[1]LISTA DO OPZ'!$A$4:$Z$934,7,FALSE)</f>
        <v>Ochota</v>
      </c>
      <c r="I189" s="25" t="str">
        <f>VLOOKUP($A189,'[1]LISTA DO OPZ'!$A$4:$Z$934,14,FALSE)</f>
        <v>52.2192332, 20.9858863</v>
      </c>
      <c r="J189" s="32">
        <f t="shared" si="4"/>
        <v>1783</v>
      </c>
      <c r="K189" s="34">
        <f t="shared" si="5"/>
        <v>1783</v>
      </c>
      <c r="L189" s="89">
        <v>180</v>
      </c>
      <c r="M189" s="47">
        <v>6</v>
      </c>
      <c r="N189" s="47">
        <v>58</v>
      </c>
      <c r="O189" s="47">
        <v>9</v>
      </c>
      <c r="P189" s="47">
        <v>4</v>
      </c>
      <c r="Q189" s="47">
        <v>77</v>
      </c>
      <c r="R189" s="47" t="s">
        <v>101</v>
      </c>
      <c r="S189" s="47">
        <v>1</v>
      </c>
      <c r="T189" s="47">
        <v>1</v>
      </c>
      <c r="U189" s="47" t="s">
        <v>101</v>
      </c>
      <c r="V189" s="47" t="s">
        <v>101</v>
      </c>
      <c r="W189" s="47" t="s">
        <v>101</v>
      </c>
      <c r="X189" s="47">
        <v>1</v>
      </c>
      <c r="Y189" s="47" t="s">
        <v>101</v>
      </c>
      <c r="Z189" s="47" t="s">
        <v>101</v>
      </c>
      <c r="AA189" s="47" t="s">
        <v>101</v>
      </c>
      <c r="AB189" s="47" t="s">
        <v>101</v>
      </c>
      <c r="AC189" s="47" t="s">
        <v>101</v>
      </c>
      <c r="AD189" s="47" t="s">
        <v>101</v>
      </c>
      <c r="AE189" s="47" t="s">
        <v>101</v>
      </c>
      <c r="AF189" s="47" t="s">
        <v>101</v>
      </c>
      <c r="AG189" s="47" t="s">
        <v>101</v>
      </c>
      <c r="AH189" s="47" t="s">
        <v>101</v>
      </c>
      <c r="AI189" s="47" t="s">
        <v>101</v>
      </c>
      <c r="AJ189" s="47" t="s">
        <v>101</v>
      </c>
      <c r="AK189" s="47" t="s">
        <v>101</v>
      </c>
      <c r="AL189" s="47" t="s">
        <v>101</v>
      </c>
      <c r="AM189" s="47" t="s">
        <v>101</v>
      </c>
      <c r="AN189" s="47" t="s">
        <v>101</v>
      </c>
      <c r="AO189" s="47" t="s">
        <v>101</v>
      </c>
      <c r="AP189" s="47" t="s">
        <v>101</v>
      </c>
      <c r="AQ189" s="47" t="s">
        <v>101</v>
      </c>
      <c r="AR189" s="47" t="s">
        <v>101</v>
      </c>
      <c r="AS189" s="47" t="s">
        <v>101</v>
      </c>
      <c r="AT189" s="47" t="s">
        <v>101</v>
      </c>
      <c r="AU189" s="47" t="s">
        <v>101</v>
      </c>
      <c r="AV189" s="87">
        <v>3</v>
      </c>
      <c r="AW189" s="47" t="s">
        <v>101</v>
      </c>
      <c r="AX189" s="47">
        <v>1</v>
      </c>
      <c r="AY189" s="47" t="s">
        <v>101</v>
      </c>
      <c r="AZ189" s="47">
        <v>1</v>
      </c>
      <c r="BA189" s="47" t="s">
        <v>101</v>
      </c>
      <c r="BB189" s="47" t="s">
        <v>101</v>
      </c>
      <c r="BC189" s="47">
        <v>1</v>
      </c>
      <c r="BD189" s="47" t="s">
        <v>101</v>
      </c>
      <c r="BE189" s="47" t="s">
        <v>101</v>
      </c>
      <c r="BF189" s="47">
        <v>1</v>
      </c>
      <c r="BG189" s="47" t="s">
        <v>101</v>
      </c>
      <c r="BH189" s="47" t="s">
        <v>101</v>
      </c>
      <c r="BI189" s="47" t="s">
        <v>101</v>
      </c>
      <c r="BJ189" s="47" t="s">
        <v>101</v>
      </c>
      <c r="BK189" s="47" t="s">
        <v>101</v>
      </c>
      <c r="BL189" s="47" t="s">
        <v>101</v>
      </c>
      <c r="BM189" s="47" t="s">
        <v>101</v>
      </c>
      <c r="BN189" s="47" t="s">
        <v>101</v>
      </c>
      <c r="BO189" s="47" t="s">
        <v>101</v>
      </c>
      <c r="BP189" s="47" t="s">
        <v>101</v>
      </c>
      <c r="BQ189" s="47" t="s">
        <v>101</v>
      </c>
      <c r="BR189" s="47" t="s">
        <v>101</v>
      </c>
      <c r="BS189" s="47" t="s">
        <v>101</v>
      </c>
      <c r="BT189" s="47" t="s">
        <v>101</v>
      </c>
      <c r="BU189" s="47" t="s">
        <v>101</v>
      </c>
      <c r="BV189" s="47" t="s">
        <v>101</v>
      </c>
      <c r="BW189" s="47" t="s">
        <v>101</v>
      </c>
      <c r="BX189" s="47" t="s">
        <v>101</v>
      </c>
      <c r="BY189" s="47" t="s">
        <v>101</v>
      </c>
    </row>
    <row r="190" spans="1:77" ht="21" x14ac:dyDescent="0.35">
      <c r="A190">
        <v>1784</v>
      </c>
      <c r="B190" s="78" t="s">
        <v>94</v>
      </c>
      <c r="C190" s="25" t="str">
        <f>VLOOKUP($A190,'[1]LISTA DO OPZ'!$A$4:$Z$934,3,FALSE)</f>
        <v>Mochnackiego</v>
      </c>
      <c r="D190" s="25" t="str">
        <f>VLOOKUP($A190,'[1]LISTA DO OPZ'!$A$4:$Z$934,2,FALSE)</f>
        <v>Filtrowa</v>
      </c>
      <c r="E190" s="25" t="str">
        <f>VLOOKUP($A190,'[1]LISTA DO OPZ'!$A$4:$Z$934,4,FALSE)</f>
        <v>powiatowa</v>
      </c>
      <c r="F190" s="25">
        <f>VLOOKUP($A190,'[1]LISTA DO OPZ'!$A$4:$Z$934,6,FALSE)</f>
        <v>3</v>
      </c>
      <c r="G190" s="25" t="str">
        <f>VLOOKUP($A190,'[1]LISTA DO OPZ'!$A$4:$Z$934,5,FALSE)</f>
        <v>przez Filtrową</v>
      </c>
      <c r="H190" s="25" t="str">
        <f>VLOOKUP($A190,'[1]LISTA DO OPZ'!$A$4:$Z$934,7,FALSE)</f>
        <v>Ochota</v>
      </c>
      <c r="I190" s="25" t="str">
        <f>VLOOKUP($A190,'[1]LISTA DO OPZ'!$A$4:$Z$934,14,FALSE)</f>
        <v>52.2192875, 20.9873119</v>
      </c>
      <c r="J190" s="32">
        <f t="shared" si="4"/>
        <v>1784</v>
      </c>
      <c r="K190" s="34">
        <f t="shared" si="5"/>
        <v>1784</v>
      </c>
      <c r="L190" s="89">
        <v>1293</v>
      </c>
      <c r="M190" s="47">
        <v>6</v>
      </c>
      <c r="N190" s="47">
        <v>75</v>
      </c>
      <c r="O190" s="47">
        <v>19</v>
      </c>
      <c r="P190" s="47">
        <v>6</v>
      </c>
      <c r="Q190" s="47">
        <v>106</v>
      </c>
      <c r="R190" s="47" t="s">
        <v>101</v>
      </c>
      <c r="S190" s="47" t="s">
        <v>101</v>
      </c>
      <c r="T190" s="47">
        <v>1</v>
      </c>
      <c r="U190" s="47" t="s">
        <v>101</v>
      </c>
      <c r="V190" s="47" t="s">
        <v>101</v>
      </c>
      <c r="W190" s="47" t="s">
        <v>101</v>
      </c>
      <c r="X190" s="47">
        <v>1</v>
      </c>
      <c r="Y190" s="47" t="s">
        <v>101</v>
      </c>
      <c r="Z190" s="47" t="s">
        <v>101</v>
      </c>
      <c r="AA190" s="47" t="s">
        <v>101</v>
      </c>
      <c r="AB190" s="47" t="s">
        <v>101</v>
      </c>
      <c r="AC190" s="47" t="s">
        <v>101</v>
      </c>
      <c r="AD190" s="47" t="s">
        <v>101</v>
      </c>
      <c r="AE190" s="47" t="s">
        <v>101</v>
      </c>
      <c r="AF190" s="47" t="s">
        <v>101</v>
      </c>
      <c r="AG190" s="47" t="s">
        <v>101</v>
      </c>
      <c r="AH190" s="47" t="s">
        <v>101</v>
      </c>
      <c r="AI190" s="47" t="s">
        <v>101</v>
      </c>
      <c r="AJ190" s="47" t="s">
        <v>101</v>
      </c>
      <c r="AK190" s="47" t="s">
        <v>101</v>
      </c>
      <c r="AL190" s="47">
        <v>1</v>
      </c>
      <c r="AM190" s="47">
        <v>1</v>
      </c>
      <c r="AN190" s="47" t="s">
        <v>101</v>
      </c>
      <c r="AO190" s="47" t="s">
        <v>101</v>
      </c>
      <c r="AP190" s="47" t="s">
        <v>101</v>
      </c>
      <c r="AQ190" s="47" t="s">
        <v>101</v>
      </c>
      <c r="AR190" s="47" t="s">
        <v>101</v>
      </c>
      <c r="AS190" s="47" t="s">
        <v>101</v>
      </c>
      <c r="AT190" s="47" t="s">
        <v>101</v>
      </c>
      <c r="AU190" s="47" t="s">
        <v>101</v>
      </c>
      <c r="AV190" s="87">
        <v>2</v>
      </c>
      <c r="AW190" s="47" t="s">
        <v>101</v>
      </c>
      <c r="AX190" s="47" t="s">
        <v>101</v>
      </c>
      <c r="AY190" s="47" t="s">
        <v>101</v>
      </c>
      <c r="AZ190" s="47" t="s">
        <v>101</v>
      </c>
      <c r="BA190" s="47" t="s">
        <v>101</v>
      </c>
      <c r="BB190" s="47" t="s">
        <v>101</v>
      </c>
      <c r="BC190" s="47">
        <v>1</v>
      </c>
      <c r="BD190" s="47" t="s">
        <v>101</v>
      </c>
      <c r="BE190" s="47" t="s">
        <v>101</v>
      </c>
      <c r="BF190" s="47" t="s">
        <v>101</v>
      </c>
      <c r="BG190" s="47" t="s">
        <v>101</v>
      </c>
      <c r="BH190" s="47" t="s">
        <v>101</v>
      </c>
      <c r="BI190" s="47" t="s">
        <v>101</v>
      </c>
      <c r="BJ190" s="47" t="s">
        <v>101</v>
      </c>
      <c r="BK190" s="47" t="s">
        <v>101</v>
      </c>
      <c r="BL190" s="47" t="s">
        <v>101</v>
      </c>
      <c r="BM190" s="47" t="s">
        <v>101</v>
      </c>
      <c r="BN190" s="47" t="s">
        <v>101</v>
      </c>
      <c r="BO190" s="47">
        <v>1</v>
      </c>
      <c r="BP190" s="47" t="s">
        <v>101</v>
      </c>
      <c r="BQ190" s="47" t="s">
        <v>101</v>
      </c>
      <c r="BR190" s="47" t="s">
        <v>101</v>
      </c>
      <c r="BS190" s="47" t="s">
        <v>101</v>
      </c>
      <c r="BT190" s="47" t="s">
        <v>101</v>
      </c>
      <c r="BU190" s="47" t="s">
        <v>101</v>
      </c>
      <c r="BV190" s="47">
        <v>1</v>
      </c>
      <c r="BW190" s="47" t="s">
        <v>101</v>
      </c>
      <c r="BX190" s="47" t="s">
        <v>101</v>
      </c>
      <c r="BY190" s="47" t="s">
        <v>101</v>
      </c>
    </row>
    <row r="191" spans="1:77" ht="21" x14ac:dyDescent="0.35">
      <c r="A191">
        <v>1785</v>
      </c>
      <c r="B191" s="78" t="s">
        <v>94</v>
      </c>
      <c r="C191" s="25" t="str">
        <f>VLOOKUP($A191,'[1]LISTA DO OPZ'!$A$4:$Z$934,3,FALSE)</f>
        <v>Mochnackiego</v>
      </c>
      <c r="D191" s="25" t="str">
        <f>VLOOKUP($A191,'[1]LISTA DO OPZ'!$A$4:$Z$934,2,FALSE)</f>
        <v>Filtrowa</v>
      </c>
      <c r="E191" s="25" t="str">
        <f>VLOOKUP($A191,'[1]LISTA DO OPZ'!$A$4:$Z$934,4,FALSE)</f>
        <v>gminna</v>
      </c>
      <c r="F191" s="25">
        <f>VLOOKUP($A191,'[1]LISTA DO OPZ'!$A$4:$Z$934,6,FALSE)</f>
        <v>1</v>
      </c>
      <c r="G191" s="25" t="str">
        <f>VLOOKUP($A191,'[1]LISTA DO OPZ'!$A$4:$Z$934,5,FALSE)</f>
        <v>przez Mochnackiego</v>
      </c>
      <c r="H191" s="25" t="str">
        <f>VLOOKUP($A191,'[1]LISTA DO OPZ'!$A$4:$Z$934,7,FALSE)</f>
        <v>Ochota</v>
      </c>
      <c r="I191" s="25" t="str">
        <f>VLOOKUP($A191,'[1]LISTA DO OPZ'!$A$4:$Z$934,14,FALSE)</f>
        <v>52.2191338, 20.9873776</v>
      </c>
      <c r="J191" s="32">
        <f t="shared" si="4"/>
        <v>1785</v>
      </c>
      <c r="K191" s="34">
        <f t="shared" si="5"/>
        <v>1785</v>
      </c>
      <c r="L191" s="89">
        <v>119</v>
      </c>
      <c r="M191" s="47">
        <v>4</v>
      </c>
      <c r="N191" s="47">
        <v>96</v>
      </c>
      <c r="O191" s="47">
        <v>8</v>
      </c>
      <c r="P191" s="47">
        <v>10</v>
      </c>
      <c r="Q191" s="47">
        <v>119</v>
      </c>
      <c r="R191" s="47" t="s">
        <v>101</v>
      </c>
      <c r="S191" s="47">
        <v>1</v>
      </c>
      <c r="T191" s="47">
        <v>1</v>
      </c>
      <c r="U191" s="47" t="s">
        <v>101</v>
      </c>
      <c r="V191" s="47" t="s">
        <v>101</v>
      </c>
      <c r="W191" s="47" t="s">
        <v>101</v>
      </c>
      <c r="X191" s="47" t="s">
        <v>101</v>
      </c>
      <c r="Y191" s="47" t="s">
        <v>101</v>
      </c>
      <c r="Z191" s="47" t="s">
        <v>101</v>
      </c>
      <c r="AA191" s="47" t="s">
        <v>101</v>
      </c>
      <c r="AB191" s="47" t="s">
        <v>101</v>
      </c>
      <c r="AC191" s="47" t="s">
        <v>101</v>
      </c>
      <c r="AD191" s="47" t="s">
        <v>101</v>
      </c>
      <c r="AE191" s="47" t="s">
        <v>101</v>
      </c>
      <c r="AF191" s="47" t="s">
        <v>101</v>
      </c>
      <c r="AG191" s="47" t="s">
        <v>101</v>
      </c>
      <c r="AH191" s="47" t="s">
        <v>101</v>
      </c>
      <c r="AI191" s="47" t="s">
        <v>101</v>
      </c>
      <c r="AJ191" s="47" t="s">
        <v>101</v>
      </c>
      <c r="AK191" s="47" t="s">
        <v>101</v>
      </c>
      <c r="AL191" s="47" t="s">
        <v>101</v>
      </c>
      <c r="AM191" s="47" t="s">
        <v>101</v>
      </c>
      <c r="AN191" s="47" t="s">
        <v>101</v>
      </c>
      <c r="AO191" s="47" t="s">
        <v>101</v>
      </c>
      <c r="AP191" s="47" t="s">
        <v>101</v>
      </c>
      <c r="AQ191" s="47" t="s">
        <v>101</v>
      </c>
      <c r="AR191" s="47" t="s">
        <v>101</v>
      </c>
      <c r="AS191" s="47" t="s">
        <v>101</v>
      </c>
      <c r="AT191" s="47" t="s">
        <v>101</v>
      </c>
      <c r="AU191" s="47" t="s">
        <v>101</v>
      </c>
      <c r="AV191" s="87">
        <v>3</v>
      </c>
      <c r="AW191" s="47" t="s">
        <v>101</v>
      </c>
      <c r="AX191" s="47">
        <v>1</v>
      </c>
      <c r="AY191" s="47" t="s">
        <v>101</v>
      </c>
      <c r="AZ191" s="47">
        <v>1</v>
      </c>
      <c r="BA191" s="47" t="s">
        <v>101</v>
      </c>
      <c r="BB191" s="47" t="s">
        <v>101</v>
      </c>
      <c r="BC191" s="47" t="s">
        <v>101</v>
      </c>
      <c r="BD191" s="47" t="s">
        <v>101</v>
      </c>
      <c r="BE191" s="47" t="s">
        <v>101</v>
      </c>
      <c r="BF191" s="47" t="s">
        <v>101</v>
      </c>
      <c r="BG191" s="47" t="s">
        <v>101</v>
      </c>
      <c r="BH191" s="47" t="s">
        <v>101</v>
      </c>
      <c r="BI191" s="47" t="s">
        <v>101</v>
      </c>
      <c r="BJ191" s="47" t="s">
        <v>101</v>
      </c>
      <c r="BK191" s="47" t="s">
        <v>101</v>
      </c>
      <c r="BL191" s="47" t="s">
        <v>101</v>
      </c>
      <c r="BM191" s="47" t="s">
        <v>101</v>
      </c>
      <c r="BN191" s="47" t="s">
        <v>101</v>
      </c>
      <c r="BO191" s="47" t="s">
        <v>101</v>
      </c>
      <c r="BP191" s="47" t="s">
        <v>101</v>
      </c>
      <c r="BQ191" s="47" t="s">
        <v>101</v>
      </c>
      <c r="BR191" s="47" t="s">
        <v>101</v>
      </c>
      <c r="BS191" s="47" t="s">
        <v>101</v>
      </c>
      <c r="BT191" s="47" t="s">
        <v>101</v>
      </c>
      <c r="BU191" s="47" t="s">
        <v>101</v>
      </c>
      <c r="BV191" s="47" t="s">
        <v>101</v>
      </c>
      <c r="BW191" s="47" t="s">
        <v>101</v>
      </c>
      <c r="BX191" s="47" t="s">
        <v>101</v>
      </c>
      <c r="BY191" s="47" t="s">
        <v>101</v>
      </c>
    </row>
    <row r="192" spans="1:77" ht="21" x14ac:dyDescent="0.35">
      <c r="A192">
        <v>1786</v>
      </c>
      <c r="B192" s="78" t="s">
        <v>94</v>
      </c>
      <c r="C192" s="25" t="str">
        <f>VLOOKUP($A192,'[1]LISTA DO OPZ'!$A$4:$Z$934,3,FALSE)</f>
        <v>Mianowskiego</v>
      </c>
      <c r="D192" s="25" t="str">
        <f>VLOOKUP($A192,'[1]LISTA DO OPZ'!$A$4:$Z$934,2,FALSE)</f>
        <v>Filtrowa</v>
      </c>
      <c r="E192" s="25" t="str">
        <f>VLOOKUP($A192,'[1]LISTA DO OPZ'!$A$4:$Z$934,4,FALSE)</f>
        <v>powiatowa</v>
      </c>
      <c r="F192" s="25">
        <f>VLOOKUP($A192,'[1]LISTA DO OPZ'!$A$4:$Z$934,6,FALSE)</f>
        <v>3</v>
      </c>
      <c r="G192" s="25" t="str">
        <f>VLOOKUP($A192,'[1]LISTA DO OPZ'!$A$4:$Z$934,5,FALSE)</f>
        <v>przez Filtrową</v>
      </c>
      <c r="H192" s="25" t="str">
        <f>VLOOKUP($A192,'[1]LISTA DO OPZ'!$A$4:$Z$934,7,FALSE)</f>
        <v>Ochota</v>
      </c>
      <c r="I192" s="25" t="str">
        <f>VLOOKUP($A192,'[1]LISTA DO OPZ'!$A$4:$Z$934,14,FALSE)</f>
        <v>52.2192554, 20.988187600000003</v>
      </c>
      <c r="J192" s="32">
        <f t="shared" si="4"/>
        <v>1786</v>
      </c>
      <c r="K192" s="34">
        <f t="shared" si="5"/>
        <v>1786</v>
      </c>
      <c r="L192" s="89">
        <v>1284</v>
      </c>
      <c r="M192" s="47">
        <v>16</v>
      </c>
      <c r="N192" s="47">
        <v>82</v>
      </c>
      <c r="O192" s="47">
        <v>14</v>
      </c>
      <c r="P192" s="47">
        <v>2</v>
      </c>
      <c r="Q192" s="47">
        <v>114</v>
      </c>
      <c r="R192" s="47" t="s">
        <v>101</v>
      </c>
      <c r="S192" s="47" t="s">
        <v>101</v>
      </c>
      <c r="T192" s="47">
        <v>1</v>
      </c>
      <c r="U192" s="47" t="s">
        <v>101</v>
      </c>
      <c r="V192" s="47" t="s">
        <v>101</v>
      </c>
      <c r="W192" s="47" t="s">
        <v>101</v>
      </c>
      <c r="X192" s="47">
        <v>1</v>
      </c>
      <c r="Y192" s="47" t="s">
        <v>101</v>
      </c>
      <c r="Z192" s="47" t="s">
        <v>101</v>
      </c>
      <c r="AA192" s="47" t="s">
        <v>101</v>
      </c>
      <c r="AB192" s="47" t="s">
        <v>101</v>
      </c>
      <c r="AC192" s="47" t="s">
        <v>101</v>
      </c>
      <c r="AD192" s="47" t="s">
        <v>101</v>
      </c>
      <c r="AE192" s="47">
        <v>1</v>
      </c>
      <c r="AF192" s="47" t="s">
        <v>101</v>
      </c>
      <c r="AG192" s="47" t="s">
        <v>101</v>
      </c>
      <c r="AH192" s="47" t="s">
        <v>101</v>
      </c>
      <c r="AI192" s="47" t="s">
        <v>101</v>
      </c>
      <c r="AJ192" s="47" t="s">
        <v>101</v>
      </c>
      <c r="AK192" s="47" t="s">
        <v>101</v>
      </c>
      <c r="AL192" s="47">
        <v>1</v>
      </c>
      <c r="AM192" s="47">
        <v>1</v>
      </c>
      <c r="AN192" s="47" t="s">
        <v>101</v>
      </c>
      <c r="AO192" s="47" t="s">
        <v>101</v>
      </c>
      <c r="AP192" s="47" t="s">
        <v>101</v>
      </c>
      <c r="AQ192" s="47" t="s">
        <v>101</v>
      </c>
      <c r="AR192" s="47" t="s">
        <v>101</v>
      </c>
      <c r="AS192" s="47" t="s">
        <v>101</v>
      </c>
      <c r="AT192" s="47" t="s">
        <v>101</v>
      </c>
      <c r="AU192" s="47" t="s">
        <v>101</v>
      </c>
      <c r="AV192" s="87">
        <v>2</v>
      </c>
      <c r="AW192" s="47" t="s">
        <v>101</v>
      </c>
      <c r="AX192" s="47" t="s">
        <v>101</v>
      </c>
      <c r="AY192" s="47" t="s">
        <v>101</v>
      </c>
      <c r="AZ192" s="47">
        <v>1</v>
      </c>
      <c r="BA192" s="47" t="s">
        <v>101</v>
      </c>
      <c r="BB192" s="47" t="s">
        <v>101</v>
      </c>
      <c r="BC192" s="47">
        <v>1</v>
      </c>
      <c r="BD192" s="47" t="s">
        <v>101</v>
      </c>
      <c r="BE192" s="47" t="s">
        <v>101</v>
      </c>
      <c r="BF192" s="47" t="s">
        <v>101</v>
      </c>
      <c r="BG192" s="47" t="s">
        <v>101</v>
      </c>
      <c r="BH192" s="47" t="s">
        <v>101</v>
      </c>
      <c r="BI192" s="47" t="s">
        <v>101</v>
      </c>
      <c r="BJ192" s="47" t="s">
        <v>101</v>
      </c>
      <c r="BK192" s="47" t="s">
        <v>101</v>
      </c>
      <c r="BL192" s="47" t="s">
        <v>101</v>
      </c>
      <c r="BM192" s="47" t="s">
        <v>101</v>
      </c>
      <c r="BN192" s="47" t="s">
        <v>101</v>
      </c>
      <c r="BO192" s="47" t="s">
        <v>101</v>
      </c>
      <c r="BP192" s="47" t="s">
        <v>101</v>
      </c>
      <c r="BQ192" s="47" t="s">
        <v>101</v>
      </c>
      <c r="BR192" s="47" t="s">
        <v>101</v>
      </c>
      <c r="BS192" s="47" t="s">
        <v>101</v>
      </c>
      <c r="BT192" s="47" t="s">
        <v>101</v>
      </c>
      <c r="BU192" s="47" t="s">
        <v>101</v>
      </c>
      <c r="BV192" s="47">
        <v>1</v>
      </c>
      <c r="BW192" s="47" t="s">
        <v>101</v>
      </c>
      <c r="BX192" s="47" t="s">
        <v>101</v>
      </c>
      <c r="BY192" s="47" t="s">
        <v>101</v>
      </c>
    </row>
    <row r="193" spans="1:77" ht="21" x14ac:dyDescent="0.35">
      <c r="A193">
        <v>1787</v>
      </c>
      <c r="B193" s="78" t="s">
        <v>94</v>
      </c>
      <c r="C193" s="25" t="str">
        <f>VLOOKUP($A193,'[1]LISTA DO OPZ'!$A$4:$Z$934,3,FALSE)</f>
        <v>Mianowskiego</v>
      </c>
      <c r="D193" s="25" t="str">
        <f>VLOOKUP($A193,'[1]LISTA DO OPZ'!$A$4:$Z$934,2,FALSE)</f>
        <v>Filtrowa</v>
      </c>
      <c r="E193" s="25" t="str">
        <f>VLOOKUP($A193,'[1]LISTA DO OPZ'!$A$4:$Z$934,4,FALSE)</f>
        <v>gminna</v>
      </c>
      <c r="F193" s="25">
        <f>VLOOKUP($A193,'[1]LISTA DO OPZ'!$A$4:$Z$934,6,FALSE)</f>
        <v>1</v>
      </c>
      <c r="G193" s="25" t="str">
        <f>VLOOKUP($A193,'[1]LISTA DO OPZ'!$A$4:$Z$934,5,FALSE)</f>
        <v>przez Mianowskiego</v>
      </c>
      <c r="H193" s="25" t="str">
        <f>VLOOKUP($A193,'[1]LISTA DO OPZ'!$A$4:$Z$934,7,FALSE)</f>
        <v>Ochota</v>
      </c>
      <c r="I193" s="25" t="str">
        <f>VLOOKUP($A193,'[1]LISTA DO OPZ'!$A$4:$Z$934,14,FALSE)</f>
        <v>52.2191067, 20.9883016</v>
      </c>
      <c r="J193" s="32">
        <f t="shared" si="4"/>
        <v>1787</v>
      </c>
      <c r="K193" s="34">
        <f t="shared" si="5"/>
        <v>1787</v>
      </c>
      <c r="L193" s="89">
        <v>351</v>
      </c>
      <c r="M193" s="47">
        <v>18</v>
      </c>
      <c r="N193" s="47">
        <v>120</v>
      </c>
      <c r="O193" s="47">
        <v>8</v>
      </c>
      <c r="P193" s="47">
        <v>6</v>
      </c>
      <c r="Q193" s="47">
        <v>152</v>
      </c>
      <c r="R193" s="47" t="s">
        <v>101</v>
      </c>
      <c r="S193" s="47">
        <v>1</v>
      </c>
      <c r="T193" s="47">
        <v>1</v>
      </c>
      <c r="U193" s="47" t="s">
        <v>101</v>
      </c>
      <c r="V193" s="47" t="s">
        <v>101</v>
      </c>
      <c r="W193" s="47" t="s">
        <v>101</v>
      </c>
      <c r="X193" s="47" t="s">
        <v>101</v>
      </c>
      <c r="Y193" s="47" t="s">
        <v>101</v>
      </c>
      <c r="Z193" s="47" t="s">
        <v>101</v>
      </c>
      <c r="AA193" s="47">
        <v>1</v>
      </c>
      <c r="AB193" s="47" t="s">
        <v>101</v>
      </c>
      <c r="AC193" s="47" t="s">
        <v>101</v>
      </c>
      <c r="AD193" s="47" t="s">
        <v>101</v>
      </c>
      <c r="AE193" s="47">
        <v>1</v>
      </c>
      <c r="AF193" s="47" t="s">
        <v>101</v>
      </c>
      <c r="AG193" s="47" t="s">
        <v>101</v>
      </c>
      <c r="AH193" s="47" t="s">
        <v>101</v>
      </c>
      <c r="AI193" s="47" t="s">
        <v>101</v>
      </c>
      <c r="AJ193" s="47" t="s">
        <v>101</v>
      </c>
      <c r="AK193" s="47" t="s">
        <v>101</v>
      </c>
      <c r="AL193" s="47" t="s">
        <v>101</v>
      </c>
      <c r="AM193" s="47" t="s">
        <v>101</v>
      </c>
      <c r="AN193" s="47" t="s">
        <v>101</v>
      </c>
      <c r="AO193" s="47" t="s">
        <v>101</v>
      </c>
      <c r="AP193" s="47" t="s">
        <v>101</v>
      </c>
      <c r="AQ193" s="47" t="s">
        <v>101</v>
      </c>
      <c r="AR193" s="47" t="s">
        <v>101</v>
      </c>
      <c r="AS193" s="47" t="s">
        <v>101</v>
      </c>
      <c r="AT193" s="47" t="s">
        <v>101</v>
      </c>
      <c r="AU193" s="47" t="s">
        <v>101</v>
      </c>
      <c r="AV193" s="87">
        <v>3</v>
      </c>
      <c r="AW193" s="47" t="s">
        <v>101</v>
      </c>
      <c r="AX193" s="47">
        <v>1</v>
      </c>
      <c r="AY193" s="47" t="s">
        <v>101</v>
      </c>
      <c r="AZ193" s="47">
        <v>1</v>
      </c>
      <c r="BA193" s="47" t="s">
        <v>101</v>
      </c>
      <c r="BB193" s="47" t="s">
        <v>101</v>
      </c>
      <c r="BC193" s="47" t="s">
        <v>101</v>
      </c>
      <c r="BD193" s="47" t="s">
        <v>101</v>
      </c>
      <c r="BE193" s="47" t="s">
        <v>101</v>
      </c>
      <c r="BF193" s="47" t="s">
        <v>101</v>
      </c>
      <c r="BG193" s="47" t="s">
        <v>101</v>
      </c>
      <c r="BH193" s="47" t="s">
        <v>101</v>
      </c>
      <c r="BI193" s="47" t="s">
        <v>101</v>
      </c>
      <c r="BJ193" s="47" t="s">
        <v>101</v>
      </c>
      <c r="BK193" s="47" t="s">
        <v>101</v>
      </c>
      <c r="BL193" s="47" t="s">
        <v>101</v>
      </c>
      <c r="BM193" s="47" t="s">
        <v>101</v>
      </c>
      <c r="BN193" s="47" t="s">
        <v>101</v>
      </c>
      <c r="BO193" s="47" t="s">
        <v>101</v>
      </c>
      <c r="BP193" s="47" t="s">
        <v>101</v>
      </c>
      <c r="BQ193" s="47" t="s">
        <v>101</v>
      </c>
      <c r="BR193" s="47" t="s">
        <v>101</v>
      </c>
      <c r="BS193" s="47" t="s">
        <v>101</v>
      </c>
      <c r="BT193" s="47" t="s">
        <v>101</v>
      </c>
      <c r="BU193" s="47" t="s">
        <v>101</v>
      </c>
      <c r="BV193" s="47" t="s">
        <v>101</v>
      </c>
      <c r="BW193" s="47" t="s">
        <v>101</v>
      </c>
      <c r="BX193" s="47" t="s">
        <v>101</v>
      </c>
      <c r="BY193" s="47" t="s">
        <v>101</v>
      </c>
    </row>
    <row r="194" spans="1:77" ht="21" x14ac:dyDescent="0.35">
      <c r="A194">
        <v>1788</v>
      </c>
      <c r="B194" s="78" t="s">
        <v>94</v>
      </c>
      <c r="C194" s="25" t="str">
        <f>VLOOKUP($A194,'[1]LISTA DO OPZ'!$A$4:$Z$934,3,FALSE)</f>
        <v>Zimorowicza</v>
      </c>
      <c r="D194" s="25" t="str">
        <f>VLOOKUP($A194,'[1]LISTA DO OPZ'!$A$4:$Z$934,2,FALSE)</f>
        <v>Filtrowa</v>
      </c>
      <c r="E194" s="25" t="str">
        <f>VLOOKUP($A194,'[1]LISTA DO OPZ'!$A$4:$Z$934,4,FALSE)</f>
        <v>gminna</v>
      </c>
      <c r="F194" s="25">
        <f>VLOOKUP($A194,'[1]LISTA DO OPZ'!$A$4:$Z$934,6,FALSE)</f>
        <v>1</v>
      </c>
      <c r="G194" s="25" t="str">
        <f>VLOOKUP($A194,'[1]LISTA DO OPZ'!$A$4:$Z$934,5,FALSE)</f>
        <v>przez Zimorowicza</v>
      </c>
      <c r="H194" s="25" t="str">
        <f>VLOOKUP($A194,'[1]LISTA DO OPZ'!$A$4:$Z$934,7,FALSE)</f>
        <v>Ochota</v>
      </c>
      <c r="I194" s="25" t="str">
        <f>VLOOKUP($A194,'[1]LISTA DO OPZ'!$A$4:$Z$934,14,FALSE)</f>
        <v>52.2190615, 20.9909959</v>
      </c>
      <c r="J194" s="32">
        <f t="shared" si="4"/>
        <v>1788</v>
      </c>
      <c r="K194" s="34">
        <f t="shared" si="5"/>
        <v>1788</v>
      </c>
      <c r="L194" s="89">
        <v>173</v>
      </c>
      <c r="M194" s="47">
        <v>0</v>
      </c>
      <c r="N194" s="47">
        <v>66</v>
      </c>
      <c r="O194" s="47">
        <v>0</v>
      </c>
      <c r="P194" s="47">
        <v>4</v>
      </c>
      <c r="Q194" s="47">
        <v>69</v>
      </c>
      <c r="R194" s="47" t="s">
        <v>101</v>
      </c>
      <c r="S194" s="47">
        <v>1</v>
      </c>
      <c r="T194" s="47" t="s">
        <v>101</v>
      </c>
      <c r="U194" s="47" t="s">
        <v>101</v>
      </c>
      <c r="V194" s="47" t="s">
        <v>101</v>
      </c>
      <c r="W194" s="47" t="s">
        <v>101</v>
      </c>
      <c r="X194" s="47" t="s">
        <v>101</v>
      </c>
      <c r="Y194" s="47" t="s">
        <v>101</v>
      </c>
      <c r="Z194" s="47" t="s">
        <v>101</v>
      </c>
      <c r="AA194" s="47" t="s">
        <v>101</v>
      </c>
      <c r="AB194" s="47">
        <v>1</v>
      </c>
      <c r="AC194" s="47" t="s">
        <v>101</v>
      </c>
      <c r="AD194" s="47">
        <v>1</v>
      </c>
      <c r="AE194" s="47" t="s">
        <v>101</v>
      </c>
      <c r="AF194" s="47" t="s">
        <v>101</v>
      </c>
      <c r="AG194" s="47" t="s">
        <v>101</v>
      </c>
      <c r="AH194" s="47" t="s">
        <v>101</v>
      </c>
      <c r="AI194" s="47" t="s">
        <v>101</v>
      </c>
      <c r="AJ194" s="47" t="s">
        <v>101</v>
      </c>
      <c r="AK194" s="47" t="s">
        <v>101</v>
      </c>
      <c r="AL194" s="47" t="s">
        <v>101</v>
      </c>
      <c r="AM194" s="47">
        <v>1</v>
      </c>
      <c r="AN194" s="47" t="s">
        <v>101</v>
      </c>
      <c r="AO194" s="47" t="s">
        <v>101</v>
      </c>
      <c r="AP194" s="47" t="s">
        <v>101</v>
      </c>
      <c r="AQ194" s="47" t="s">
        <v>101</v>
      </c>
      <c r="AR194" s="47" t="s">
        <v>101</v>
      </c>
      <c r="AS194" s="47" t="s">
        <v>101</v>
      </c>
      <c r="AT194" s="47" t="s">
        <v>101</v>
      </c>
      <c r="AU194" s="47" t="s">
        <v>101</v>
      </c>
      <c r="AV194" s="87">
        <v>3</v>
      </c>
      <c r="AW194" s="47" t="s">
        <v>101</v>
      </c>
      <c r="AX194" s="47">
        <v>1</v>
      </c>
      <c r="AY194" s="47" t="s">
        <v>101</v>
      </c>
      <c r="AZ194" s="47" t="s">
        <v>101</v>
      </c>
      <c r="BA194" s="47" t="s">
        <v>101</v>
      </c>
      <c r="BB194" s="47" t="s">
        <v>101</v>
      </c>
      <c r="BC194" s="47" t="s">
        <v>101</v>
      </c>
      <c r="BD194" s="47" t="s">
        <v>101</v>
      </c>
      <c r="BE194" s="47">
        <v>1</v>
      </c>
      <c r="BF194" s="47" t="s">
        <v>101</v>
      </c>
      <c r="BG194" s="47">
        <v>1</v>
      </c>
      <c r="BH194" s="47" t="s">
        <v>101</v>
      </c>
      <c r="BI194" s="47" t="s">
        <v>101</v>
      </c>
      <c r="BJ194" s="47" t="s">
        <v>101</v>
      </c>
      <c r="BK194" s="47" t="s">
        <v>101</v>
      </c>
      <c r="BL194" s="47" t="s">
        <v>101</v>
      </c>
      <c r="BM194" s="47" t="s">
        <v>101</v>
      </c>
      <c r="BN194" s="47" t="s">
        <v>101</v>
      </c>
      <c r="BO194" s="47">
        <v>1</v>
      </c>
      <c r="BP194" s="47" t="s">
        <v>101</v>
      </c>
      <c r="BQ194" s="47" t="s">
        <v>101</v>
      </c>
      <c r="BR194" s="47" t="s">
        <v>101</v>
      </c>
      <c r="BS194" s="47" t="s">
        <v>101</v>
      </c>
      <c r="BT194" s="47" t="s">
        <v>101</v>
      </c>
      <c r="BU194" s="47" t="s">
        <v>101</v>
      </c>
      <c r="BV194" s="47" t="s">
        <v>101</v>
      </c>
      <c r="BW194" s="47" t="s">
        <v>101</v>
      </c>
      <c r="BX194" s="47" t="s">
        <v>101</v>
      </c>
      <c r="BY194" s="47" t="s">
        <v>101</v>
      </c>
    </row>
    <row r="195" spans="1:77" ht="21" x14ac:dyDescent="0.35">
      <c r="A195">
        <v>1789</v>
      </c>
      <c r="B195" s="78" t="s">
        <v>94</v>
      </c>
      <c r="C195" s="25" t="str">
        <f>VLOOKUP($A195,'[1]LISTA DO OPZ'!$A$4:$Z$934,3,FALSE)</f>
        <v>Kromera</v>
      </c>
      <c r="D195" s="25" t="str">
        <f>VLOOKUP($A195,'[1]LISTA DO OPZ'!$A$4:$Z$934,2,FALSE)</f>
        <v>Filtrowa</v>
      </c>
      <c r="E195" s="25" t="str">
        <f>VLOOKUP($A195,'[1]LISTA DO OPZ'!$A$4:$Z$934,4,FALSE)</f>
        <v>gminna</v>
      </c>
      <c r="F195" s="25">
        <f>VLOOKUP($A195,'[1]LISTA DO OPZ'!$A$4:$Z$934,6,FALSE)</f>
        <v>1</v>
      </c>
      <c r="G195" s="25" t="str">
        <f>VLOOKUP($A195,'[1]LISTA DO OPZ'!$A$4:$Z$934,5,FALSE)</f>
        <v>przez Kromera</v>
      </c>
      <c r="H195" s="25" t="str">
        <f>VLOOKUP($A195,'[1]LISTA DO OPZ'!$A$4:$Z$934,7,FALSE)</f>
        <v>Ochota</v>
      </c>
      <c r="I195" s="25" t="str">
        <f>VLOOKUP($A195,'[1]LISTA DO OPZ'!$A$4:$Z$934,14,FALSE)</f>
        <v>52.2190328, 20.9919186</v>
      </c>
      <c r="J195" s="32">
        <f t="shared" si="4"/>
        <v>1789</v>
      </c>
      <c r="K195" s="34">
        <f t="shared" si="5"/>
        <v>1789</v>
      </c>
      <c r="L195" s="89">
        <v>0</v>
      </c>
      <c r="M195" s="47">
        <v>0</v>
      </c>
      <c r="N195" s="47">
        <v>35</v>
      </c>
      <c r="O195" s="47">
        <v>0</v>
      </c>
      <c r="P195" s="47">
        <v>4</v>
      </c>
      <c r="Q195" s="47">
        <v>39</v>
      </c>
      <c r="R195" s="47" t="s">
        <v>101</v>
      </c>
      <c r="S195" s="47" t="s">
        <v>101</v>
      </c>
      <c r="T195" s="47" t="s">
        <v>101</v>
      </c>
      <c r="U195" s="47">
        <v>1</v>
      </c>
      <c r="V195" s="47" t="s">
        <v>101</v>
      </c>
      <c r="W195" s="47" t="s">
        <v>101</v>
      </c>
      <c r="X195" s="47" t="s">
        <v>101</v>
      </c>
      <c r="Y195" s="47" t="s">
        <v>101</v>
      </c>
      <c r="Z195" s="47" t="s">
        <v>101</v>
      </c>
      <c r="AA195" s="47" t="s">
        <v>101</v>
      </c>
      <c r="AB195" s="47" t="s">
        <v>101</v>
      </c>
      <c r="AC195" s="47" t="s">
        <v>101</v>
      </c>
      <c r="AD195" s="47" t="s">
        <v>101</v>
      </c>
      <c r="AE195" s="47" t="s">
        <v>101</v>
      </c>
      <c r="AF195" s="47" t="s">
        <v>101</v>
      </c>
      <c r="AG195" s="47">
        <v>1</v>
      </c>
      <c r="AH195" s="47" t="s">
        <v>101</v>
      </c>
      <c r="AI195" s="47" t="s">
        <v>101</v>
      </c>
      <c r="AJ195" s="47" t="s">
        <v>101</v>
      </c>
      <c r="AK195" s="47" t="s">
        <v>101</v>
      </c>
      <c r="AL195" s="47" t="s">
        <v>101</v>
      </c>
      <c r="AM195" s="47" t="s">
        <v>101</v>
      </c>
      <c r="AN195" s="47" t="s">
        <v>101</v>
      </c>
      <c r="AO195" s="47">
        <v>1</v>
      </c>
      <c r="AP195" s="47" t="s">
        <v>101</v>
      </c>
      <c r="AQ195" s="47" t="s">
        <v>101</v>
      </c>
      <c r="AR195" s="47" t="s">
        <v>101</v>
      </c>
      <c r="AS195" s="47">
        <v>1</v>
      </c>
      <c r="AT195" s="47" t="s">
        <v>101</v>
      </c>
      <c r="AU195" s="47" t="s">
        <v>101</v>
      </c>
      <c r="AV195" s="87">
        <v>3</v>
      </c>
      <c r="AW195" s="47" t="s">
        <v>101</v>
      </c>
      <c r="AX195" s="47" t="s">
        <v>101</v>
      </c>
      <c r="AY195" s="47" t="s">
        <v>101</v>
      </c>
      <c r="AZ195" s="47">
        <v>1</v>
      </c>
      <c r="BA195" s="47" t="s">
        <v>101</v>
      </c>
      <c r="BB195" s="47" t="s">
        <v>101</v>
      </c>
      <c r="BC195" s="47" t="s">
        <v>101</v>
      </c>
      <c r="BD195" s="47" t="s">
        <v>101</v>
      </c>
      <c r="BE195" s="47" t="s">
        <v>101</v>
      </c>
      <c r="BF195" s="47" t="s">
        <v>101</v>
      </c>
      <c r="BG195" s="47" t="s">
        <v>101</v>
      </c>
      <c r="BH195" s="47" t="s">
        <v>101</v>
      </c>
      <c r="BI195" s="47" t="s">
        <v>101</v>
      </c>
      <c r="BJ195" s="47">
        <v>1</v>
      </c>
      <c r="BK195" s="47" t="s">
        <v>101</v>
      </c>
      <c r="BL195" s="47" t="s">
        <v>101</v>
      </c>
      <c r="BM195" s="47">
        <v>1</v>
      </c>
      <c r="BN195" s="47" t="s">
        <v>101</v>
      </c>
      <c r="BO195" s="47" t="s">
        <v>101</v>
      </c>
      <c r="BP195" s="47">
        <v>1</v>
      </c>
      <c r="BQ195" s="47" t="s">
        <v>101</v>
      </c>
      <c r="BR195" s="47" t="s">
        <v>101</v>
      </c>
      <c r="BS195" s="47" t="s">
        <v>101</v>
      </c>
      <c r="BT195" s="47" t="s">
        <v>101</v>
      </c>
      <c r="BU195" s="47" t="s">
        <v>101</v>
      </c>
      <c r="BV195" s="47" t="s">
        <v>101</v>
      </c>
      <c r="BW195" s="47" t="s">
        <v>101</v>
      </c>
      <c r="BX195" s="47" t="s">
        <v>101</v>
      </c>
      <c r="BY195" s="47" t="s">
        <v>101</v>
      </c>
    </row>
    <row r="196" spans="1:77" ht="21" x14ac:dyDescent="0.35">
      <c r="A196">
        <v>1790</v>
      </c>
      <c r="B196" s="78" t="s">
        <v>94</v>
      </c>
      <c r="C196" s="25" t="str">
        <f>VLOOKUP($A196,'[1]LISTA DO OPZ'!$A$4:$Z$934,3,FALSE)</f>
        <v>Warszewickiego</v>
      </c>
      <c r="D196" s="25" t="str">
        <f>VLOOKUP($A196,'[1]LISTA DO OPZ'!$A$4:$Z$934,2,FALSE)</f>
        <v>Filtrowa</v>
      </c>
      <c r="E196" s="25" t="str">
        <f>VLOOKUP($A196,'[1]LISTA DO OPZ'!$A$4:$Z$934,4,FALSE)</f>
        <v>gminna</v>
      </c>
      <c r="F196" s="25">
        <f>VLOOKUP($A196,'[1]LISTA DO OPZ'!$A$4:$Z$934,6,FALSE)</f>
        <v>1</v>
      </c>
      <c r="G196" s="25" t="str">
        <f>VLOOKUP($A196,'[1]LISTA DO OPZ'!$A$4:$Z$934,5,FALSE)</f>
        <v>przez Warszewickiego</v>
      </c>
      <c r="H196" s="25" t="str">
        <f>VLOOKUP($A196,'[1]LISTA DO OPZ'!$A$4:$Z$934,7,FALSE)</f>
        <v>Ochota</v>
      </c>
      <c r="I196" s="25" t="str">
        <f>VLOOKUP($A196,'[1]LISTA DO OPZ'!$A$4:$Z$934,14,FALSE)</f>
        <v>52.2190188, 20.9928279</v>
      </c>
      <c r="J196" s="32">
        <f t="shared" si="4"/>
        <v>1790</v>
      </c>
      <c r="K196" s="34">
        <f t="shared" si="5"/>
        <v>1790</v>
      </c>
      <c r="L196" s="89">
        <v>0</v>
      </c>
      <c r="M196" s="47">
        <v>0</v>
      </c>
      <c r="N196" s="47">
        <v>264</v>
      </c>
      <c r="O196" s="47">
        <v>19</v>
      </c>
      <c r="P196" s="47">
        <v>28</v>
      </c>
      <c r="Q196" s="47">
        <v>311</v>
      </c>
      <c r="R196" s="47" t="s">
        <v>101</v>
      </c>
      <c r="S196" s="47" t="s">
        <v>101</v>
      </c>
      <c r="T196" s="47" t="s">
        <v>101</v>
      </c>
      <c r="U196" s="47">
        <v>1</v>
      </c>
      <c r="V196" s="47" t="s">
        <v>101</v>
      </c>
      <c r="W196" s="47" t="s">
        <v>101</v>
      </c>
      <c r="X196" s="47" t="s">
        <v>101</v>
      </c>
      <c r="Y196" s="47" t="s">
        <v>101</v>
      </c>
      <c r="Z196" s="47" t="s">
        <v>101</v>
      </c>
      <c r="AA196" s="47" t="s">
        <v>101</v>
      </c>
      <c r="AB196" s="47" t="s">
        <v>101</v>
      </c>
      <c r="AC196" s="47" t="s">
        <v>101</v>
      </c>
      <c r="AD196" s="47" t="s">
        <v>101</v>
      </c>
      <c r="AE196" s="47" t="s">
        <v>101</v>
      </c>
      <c r="AF196" s="47" t="s">
        <v>101</v>
      </c>
      <c r="AG196" s="47" t="s">
        <v>101</v>
      </c>
      <c r="AH196" s="47" t="s">
        <v>101</v>
      </c>
      <c r="AI196" s="47" t="s">
        <v>101</v>
      </c>
      <c r="AJ196" s="47" t="s">
        <v>101</v>
      </c>
      <c r="AK196" s="47" t="s">
        <v>101</v>
      </c>
      <c r="AL196" s="47" t="s">
        <v>101</v>
      </c>
      <c r="AM196" s="47">
        <v>1</v>
      </c>
      <c r="AN196" s="47" t="s">
        <v>101</v>
      </c>
      <c r="AO196" s="47">
        <v>1</v>
      </c>
      <c r="AP196" s="47" t="s">
        <v>101</v>
      </c>
      <c r="AQ196" s="47" t="s">
        <v>101</v>
      </c>
      <c r="AR196" s="47" t="s">
        <v>101</v>
      </c>
      <c r="AS196" s="47" t="s">
        <v>101</v>
      </c>
      <c r="AT196" s="47" t="s">
        <v>101</v>
      </c>
      <c r="AU196" s="47" t="s">
        <v>101</v>
      </c>
      <c r="AV196" s="87">
        <v>3</v>
      </c>
      <c r="AW196" s="47" t="s">
        <v>101</v>
      </c>
      <c r="AX196" s="47" t="s">
        <v>101</v>
      </c>
      <c r="AY196" s="47" t="s">
        <v>101</v>
      </c>
      <c r="AZ196" s="47">
        <v>1</v>
      </c>
      <c r="BA196" s="47" t="s">
        <v>101</v>
      </c>
      <c r="BB196" s="47" t="s">
        <v>101</v>
      </c>
      <c r="BC196" s="47" t="s">
        <v>101</v>
      </c>
      <c r="BD196" s="47" t="s">
        <v>101</v>
      </c>
      <c r="BE196" s="47" t="s">
        <v>101</v>
      </c>
      <c r="BF196" s="47" t="s">
        <v>101</v>
      </c>
      <c r="BG196" s="47" t="s">
        <v>101</v>
      </c>
      <c r="BH196" s="47" t="s">
        <v>101</v>
      </c>
      <c r="BI196" s="47" t="s">
        <v>101</v>
      </c>
      <c r="BJ196" s="47" t="s">
        <v>101</v>
      </c>
      <c r="BK196" s="47" t="s">
        <v>101</v>
      </c>
      <c r="BL196" s="47" t="s">
        <v>101</v>
      </c>
      <c r="BM196" s="47" t="s">
        <v>101</v>
      </c>
      <c r="BN196" s="47" t="s">
        <v>101</v>
      </c>
      <c r="BO196" s="47">
        <v>1</v>
      </c>
      <c r="BP196" s="47">
        <v>1</v>
      </c>
      <c r="BQ196" s="47" t="s">
        <v>101</v>
      </c>
      <c r="BR196" s="47" t="s">
        <v>101</v>
      </c>
      <c r="BS196" s="47" t="s">
        <v>101</v>
      </c>
      <c r="BT196" s="47" t="s">
        <v>101</v>
      </c>
      <c r="BU196" s="47" t="s">
        <v>101</v>
      </c>
      <c r="BV196" s="47" t="s">
        <v>101</v>
      </c>
      <c r="BW196" s="47" t="s">
        <v>101</v>
      </c>
      <c r="BX196" s="47" t="s">
        <v>101</v>
      </c>
      <c r="BY196" s="47" t="s">
        <v>101</v>
      </c>
    </row>
    <row r="197" spans="1:77" ht="21" x14ac:dyDescent="0.35">
      <c r="A197">
        <v>1791</v>
      </c>
      <c r="B197" s="78" t="s">
        <v>94</v>
      </c>
      <c r="C197" s="25" t="str">
        <f>VLOOKUP($A197,'[1]LISTA DO OPZ'!$A$4:$Z$934,3,FALSE)</f>
        <v>Górnickiego</v>
      </c>
      <c r="D197" s="25" t="str">
        <f>VLOOKUP($A197,'[1]LISTA DO OPZ'!$A$4:$Z$934,2,FALSE)</f>
        <v>Filtrowa</v>
      </c>
      <c r="E197" s="25" t="str">
        <f>VLOOKUP($A197,'[1]LISTA DO OPZ'!$A$4:$Z$934,4,FALSE)</f>
        <v>gminna</v>
      </c>
      <c r="F197" s="25">
        <f>VLOOKUP($A197,'[1]LISTA DO OPZ'!$A$4:$Z$934,6,FALSE)</f>
        <v>1</v>
      </c>
      <c r="G197" s="25" t="str">
        <f>VLOOKUP($A197,'[1]LISTA DO OPZ'!$A$4:$Z$934,5,FALSE)</f>
        <v>przez Górnickiego</v>
      </c>
      <c r="H197" s="25" t="str">
        <f>VLOOKUP($A197,'[1]LISTA DO OPZ'!$A$4:$Z$934,7,FALSE)</f>
        <v>Ochota</v>
      </c>
      <c r="I197" s="25" t="str">
        <f>VLOOKUP($A197,'[1]LISTA DO OPZ'!$A$4:$Z$934,14,FALSE)</f>
        <v>52.2189892, 20.9937277</v>
      </c>
      <c r="J197" s="32">
        <f t="shared" ref="J197:J212" si="6">HYPERLINK("http://maps.google.com/maps?q="&amp;I197,A197)</f>
        <v>1791</v>
      </c>
      <c r="K197" s="34">
        <f t="shared" ref="K197:K212" si="7">HYPERLINK(CONCATENATE(A197,".pdf"),A197)</f>
        <v>1791</v>
      </c>
      <c r="L197" s="89">
        <v>0</v>
      </c>
      <c r="M197" s="47">
        <v>0</v>
      </c>
      <c r="N197" s="47">
        <v>225</v>
      </c>
      <c r="O197" s="47">
        <v>64</v>
      </c>
      <c r="P197" s="47">
        <v>0</v>
      </c>
      <c r="Q197" s="47">
        <v>289</v>
      </c>
      <c r="R197" s="47" t="s">
        <v>101</v>
      </c>
      <c r="S197" s="47" t="s">
        <v>101</v>
      </c>
      <c r="T197" s="47">
        <v>1</v>
      </c>
      <c r="U197" s="47" t="s">
        <v>101</v>
      </c>
      <c r="V197" s="47" t="s">
        <v>101</v>
      </c>
      <c r="W197" s="47" t="s">
        <v>101</v>
      </c>
      <c r="X197" s="47">
        <v>1</v>
      </c>
      <c r="Y197" s="47" t="s">
        <v>101</v>
      </c>
      <c r="Z197" s="47" t="s">
        <v>101</v>
      </c>
      <c r="AA197" s="47" t="s">
        <v>101</v>
      </c>
      <c r="AB197" s="47" t="s">
        <v>101</v>
      </c>
      <c r="AC197" s="47" t="s">
        <v>101</v>
      </c>
      <c r="AD197" s="47" t="s">
        <v>101</v>
      </c>
      <c r="AE197" s="47" t="s">
        <v>101</v>
      </c>
      <c r="AF197" s="47" t="s">
        <v>101</v>
      </c>
      <c r="AG197" s="47" t="s">
        <v>101</v>
      </c>
      <c r="AH197" s="47" t="s">
        <v>101</v>
      </c>
      <c r="AI197" s="47" t="s">
        <v>101</v>
      </c>
      <c r="AJ197" s="47" t="s">
        <v>101</v>
      </c>
      <c r="AK197" s="47" t="s">
        <v>101</v>
      </c>
      <c r="AL197" s="47" t="s">
        <v>101</v>
      </c>
      <c r="AM197" s="47" t="s">
        <v>101</v>
      </c>
      <c r="AN197" s="47" t="s">
        <v>101</v>
      </c>
      <c r="AO197" s="47">
        <v>1</v>
      </c>
      <c r="AP197" s="47" t="s">
        <v>101</v>
      </c>
      <c r="AQ197" s="47" t="s">
        <v>101</v>
      </c>
      <c r="AR197" s="47" t="s">
        <v>101</v>
      </c>
      <c r="AS197" s="47" t="s">
        <v>101</v>
      </c>
      <c r="AT197" s="47" t="s">
        <v>101</v>
      </c>
      <c r="AU197" s="47" t="s">
        <v>101</v>
      </c>
      <c r="AV197" s="87">
        <v>3</v>
      </c>
      <c r="AW197" s="47" t="s">
        <v>101</v>
      </c>
      <c r="AX197" s="47" t="s">
        <v>101</v>
      </c>
      <c r="AY197" s="47" t="s">
        <v>101</v>
      </c>
      <c r="AZ197" s="47">
        <v>1</v>
      </c>
      <c r="BA197" s="47" t="s">
        <v>101</v>
      </c>
      <c r="BB197" s="47" t="s">
        <v>101</v>
      </c>
      <c r="BC197" s="47">
        <v>1</v>
      </c>
      <c r="BD197" s="47" t="s">
        <v>101</v>
      </c>
      <c r="BE197" s="47" t="s">
        <v>101</v>
      </c>
      <c r="BF197" s="47" t="s">
        <v>101</v>
      </c>
      <c r="BG197" s="47" t="s">
        <v>101</v>
      </c>
      <c r="BH197" s="47" t="s">
        <v>101</v>
      </c>
      <c r="BI197" s="47" t="s">
        <v>101</v>
      </c>
      <c r="BJ197" s="47">
        <v>1</v>
      </c>
      <c r="BK197" s="47" t="s">
        <v>101</v>
      </c>
      <c r="BL197" s="47" t="s">
        <v>101</v>
      </c>
      <c r="BM197" s="47">
        <v>1</v>
      </c>
      <c r="BN197" s="47" t="s">
        <v>101</v>
      </c>
      <c r="BO197" s="47" t="s">
        <v>101</v>
      </c>
      <c r="BP197" s="47">
        <v>1</v>
      </c>
      <c r="BQ197" s="47" t="s">
        <v>101</v>
      </c>
      <c r="BR197" s="47" t="s">
        <v>101</v>
      </c>
      <c r="BS197" s="47" t="s">
        <v>101</v>
      </c>
      <c r="BT197" s="47" t="s">
        <v>101</v>
      </c>
      <c r="BU197" s="47" t="s">
        <v>101</v>
      </c>
      <c r="BV197" s="47" t="s">
        <v>101</v>
      </c>
      <c r="BW197" s="47" t="s">
        <v>101</v>
      </c>
      <c r="BX197" s="47" t="s">
        <v>101</v>
      </c>
      <c r="BY197" s="47" t="s">
        <v>101</v>
      </c>
    </row>
    <row r="198" spans="1:77" ht="21" x14ac:dyDescent="0.35">
      <c r="A198">
        <v>1792</v>
      </c>
      <c r="B198" s="78" t="s">
        <v>94</v>
      </c>
      <c r="C198" s="25" t="str">
        <f>VLOOKUP($A198,'[1]LISTA DO OPZ'!$A$4:$Z$934,3,FALSE)</f>
        <v>Łęczycka</v>
      </c>
      <c r="D198" s="25" t="str">
        <f>VLOOKUP($A198,'[1]LISTA DO OPZ'!$A$4:$Z$934,2,FALSE)</f>
        <v>Filtrowa</v>
      </c>
      <c r="E198" s="25" t="str">
        <f>VLOOKUP($A198,'[1]LISTA DO OPZ'!$A$4:$Z$934,4,FALSE)</f>
        <v>gminna</v>
      </c>
      <c r="F198" s="25">
        <f>VLOOKUP($A198,'[1]LISTA DO OPZ'!$A$4:$Z$934,6,FALSE)</f>
        <v>1</v>
      </c>
      <c r="G198" s="25" t="str">
        <f>VLOOKUP($A198,'[1]LISTA DO OPZ'!$A$4:$Z$934,5,FALSE)</f>
        <v>przez Łęczycką</v>
      </c>
      <c r="H198" s="25" t="str">
        <f>VLOOKUP($A198,'[1]LISTA DO OPZ'!$A$4:$Z$934,7,FALSE)</f>
        <v>Ochota</v>
      </c>
      <c r="I198" s="25" t="str">
        <f>VLOOKUP($A198,'[1]LISTA DO OPZ'!$A$4:$Z$934,14,FALSE)</f>
        <v>52.2189391, 20.9956522</v>
      </c>
      <c r="J198" s="32">
        <f t="shared" si="6"/>
        <v>1792</v>
      </c>
      <c r="K198" s="34">
        <f t="shared" si="7"/>
        <v>1792</v>
      </c>
      <c r="L198" s="89">
        <v>0</v>
      </c>
      <c r="M198" s="47">
        <v>8</v>
      </c>
      <c r="N198" s="47">
        <v>34</v>
      </c>
      <c r="O198" s="47">
        <v>5</v>
      </c>
      <c r="P198" s="47">
        <v>10</v>
      </c>
      <c r="Q198" s="47">
        <v>58</v>
      </c>
      <c r="R198" s="47" t="s">
        <v>101</v>
      </c>
      <c r="S198" s="47">
        <v>1</v>
      </c>
      <c r="T198" s="47" t="s">
        <v>101</v>
      </c>
      <c r="U198" s="47" t="s">
        <v>101</v>
      </c>
      <c r="V198" s="47" t="s">
        <v>101</v>
      </c>
      <c r="W198" s="47" t="s">
        <v>101</v>
      </c>
      <c r="X198" s="47" t="s">
        <v>101</v>
      </c>
      <c r="Y198" s="47" t="s">
        <v>101</v>
      </c>
      <c r="Z198" s="47" t="s">
        <v>101</v>
      </c>
      <c r="AA198" s="47" t="s">
        <v>101</v>
      </c>
      <c r="AB198" s="47" t="s">
        <v>101</v>
      </c>
      <c r="AC198" s="47" t="s">
        <v>101</v>
      </c>
      <c r="AD198" s="47" t="s">
        <v>101</v>
      </c>
      <c r="AE198" s="47" t="s">
        <v>101</v>
      </c>
      <c r="AF198" s="47" t="s">
        <v>101</v>
      </c>
      <c r="AG198" s="47" t="s">
        <v>101</v>
      </c>
      <c r="AH198" s="47" t="s">
        <v>101</v>
      </c>
      <c r="AI198" s="47" t="s">
        <v>101</v>
      </c>
      <c r="AJ198" s="47" t="s">
        <v>101</v>
      </c>
      <c r="AK198" s="47" t="s">
        <v>101</v>
      </c>
      <c r="AL198" s="47" t="s">
        <v>101</v>
      </c>
      <c r="AM198" s="47" t="s">
        <v>101</v>
      </c>
      <c r="AN198" s="47" t="s">
        <v>101</v>
      </c>
      <c r="AO198" s="47">
        <v>1</v>
      </c>
      <c r="AP198" s="47" t="s">
        <v>101</v>
      </c>
      <c r="AQ198" s="47" t="s">
        <v>101</v>
      </c>
      <c r="AR198" s="47" t="s">
        <v>101</v>
      </c>
      <c r="AS198" s="47" t="s">
        <v>101</v>
      </c>
      <c r="AT198" s="47" t="s">
        <v>101</v>
      </c>
      <c r="AU198" s="47" t="s">
        <v>101</v>
      </c>
      <c r="AV198" s="87">
        <v>3</v>
      </c>
      <c r="AW198" s="47" t="s">
        <v>101</v>
      </c>
      <c r="AX198" s="47">
        <v>1</v>
      </c>
      <c r="AY198" s="47" t="s">
        <v>101</v>
      </c>
      <c r="AZ198" s="47" t="s">
        <v>101</v>
      </c>
      <c r="BA198" s="47" t="s">
        <v>101</v>
      </c>
      <c r="BB198" s="47" t="s">
        <v>101</v>
      </c>
      <c r="BC198" s="47" t="s">
        <v>101</v>
      </c>
      <c r="BD198" s="47" t="s">
        <v>101</v>
      </c>
      <c r="BE198" s="47" t="s">
        <v>101</v>
      </c>
      <c r="BF198" s="47" t="s">
        <v>101</v>
      </c>
      <c r="BG198" s="47" t="s">
        <v>101</v>
      </c>
      <c r="BH198" s="47" t="s">
        <v>101</v>
      </c>
      <c r="BI198" s="47" t="s">
        <v>101</v>
      </c>
      <c r="BJ198" s="47" t="s">
        <v>101</v>
      </c>
      <c r="BK198" s="47" t="s">
        <v>101</v>
      </c>
      <c r="BL198" s="47" t="s">
        <v>101</v>
      </c>
      <c r="BM198" s="47" t="s">
        <v>101</v>
      </c>
      <c r="BN198" s="47" t="s">
        <v>101</v>
      </c>
      <c r="BO198" s="47" t="s">
        <v>101</v>
      </c>
      <c r="BP198" s="47">
        <v>1</v>
      </c>
      <c r="BQ198" s="47" t="s">
        <v>101</v>
      </c>
      <c r="BR198" s="47" t="s">
        <v>101</v>
      </c>
      <c r="BS198" s="47" t="s">
        <v>101</v>
      </c>
      <c r="BT198" s="47" t="s">
        <v>101</v>
      </c>
      <c r="BU198" s="47" t="s">
        <v>101</v>
      </c>
      <c r="BV198" s="47" t="s">
        <v>101</v>
      </c>
      <c r="BW198" s="47" t="s">
        <v>101</v>
      </c>
      <c r="BX198" s="47" t="s">
        <v>101</v>
      </c>
      <c r="BY198" s="47" t="s">
        <v>101</v>
      </c>
    </row>
    <row r="199" spans="1:77" ht="21" x14ac:dyDescent="0.35">
      <c r="A199">
        <v>1793</v>
      </c>
      <c r="B199" s="78" t="s">
        <v>94</v>
      </c>
      <c r="C199" s="25" t="str">
        <f>VLOOKUP($A199,'[1]LISTA DO OPZ'!$A$4:$Z$934,3,FALSE)</f>
        <v>Orzechowska</v>
      </c>
      <c r="D199" s="25" t="str">
        <f>VLOOKUP($A199,'[1]LISTA DO OPZ'!$A$4:$Z$934,2,FALSE)</f>
        <v>Filtrowa</v>
      </c>
      <c r="E199" s="25" t="str">
        <f>VLOOKUP($A199,'[1]LISTA DO OPZ'!$A$4:$Z$934,4,FALSE)</f>
        <v>gminna</v>
      </c>
      <c r="F199" s="25">
        <f>VLOOKUP($A199,'[1]LISTA DO OPZ'!$A$4:$Z$934,6,FALSE)</f>
        <v>1</v>
      </c>
      <c r="G199" s="25" t="str">
        <f>VLOOKUP($A199,'[1]LISTA DO OPZ'!$A$4:$Z$934,5,FALSE)</f>
        <v>przez Orzechowską</v>
      </c>
      <c r="H199" s="25" t="str">
        <f>VLOOKUP($A199,'[1]LISTA DO OPZ'!$A$4:$Z$934,7,FALSE)</f>
        <v>Ochota</v>
      </c>
      <c r="I199" s="25" t="str">
        <f>VLOOKUP($A199,'[1]LISTA DO OPZ'!$A$4:$Z$934,14,FALSE)</f>
        <v>52.2189128, 20.996705</v>
      </c>
      <c r="J199" s="32">
        <f t="shared" si="6"/>
        <v>1793</v>
      </c>
      <c r="K199" s="34">
        <f t="shared" si="7"/>
        <v>1793</v>
      </c>
      <c r="L199" s="89">
        <v>16</v>
      </c>
      <c r="M199" s="47">
        <v>63</v>
      </c>
      <c r="N199" s="47">
        <v>65</v>
      </c>
      <c r="O199" s="47">
        <v>5</v>
      </c>
      <c r="P199" s="47">
        <v>13</v>
      </c>
      <c r="Q199" s="47">
        <v>147</v>
      </c>
      <c r="R199" s="47" t="s">
        <v>101</v>
      </c>
      <c r="S199" s="47" t="s">
        <v>101</v>
      </c>
      <c r="T199" s="47">
        <v>1</v>
      </c>
      <c r="U199" s="47" t="s">
        <v>101</v>
      </c>
      <c r="V199" s="47" t="s">
        <v>101</v>
      </c>
      <c r="W199" s="47" t="s">
        <v>101</v>
      </c>
      <c r="X199" s="47" t="s">
        <v>101</v>
      </c>
      <c r="Y199" s="47" t="s">
        <v>101</v>
      </c>
      <c r="Z199" s="47" t="s">
        <v>101</v>
      </c>
      <c r="AA199" s="47" t="s">
        <v>101</v>
      </c>
      <c r="AB199" s="47" t="s">
        <v>101</v>
      </c>
      <c r="AC199" s="47" t="s">
        <v>101</v>
      </c>
      <c r="AD199" s="47" t="s">
        <v>101</v>
      </c>
      <c r="AE199" s="47">
        <v>1</v>
      </c>
      <c r="AF199" s="47" t="s">
        <v>101</v>
      </c>
      <c r="AG199" s="47" t="s">
        <v>101</v>
      </c>
      <c r="AH199" s="47" t="s">
        <v>101</v>
      </c>
      <c r="AI199" s="47" t="s">
        <v>101</v>
      </c>
      <c r="AJ199" s="47" t="s">
        <v>101</v>
      </c>
      <c r="AK199" s="47" t="s">
        <v>101</v>
      </c>
      <c r="AL199" s="47" t="s">
        <v>101</v>
      </c>
      <c r="AM199" s="47" t="s">
        <v>101</v>
      </c>
      <c r="AN199" s="47" t="s">
        <v>101</v>
      </c>
      <c r="AO199" s="47">
        <v>1</v>
      </c>
      <c r="AP199" s="47" t="s">
        <v>101</v>
      </c>
      <c r="AQ199" s="47" t="s">
        <v>101</v>
      </c>
      <c r="AR199" s="47" t="s">
        <v>101</v>
      </c>
      <c r="AS199" s="47" t="s">
        <v>101</v>
      </c>
      <c r="AT199" s="47" t="s">
        <v>101</v>
      </c>
      <c r="AU199" s="47" t="s">
        <v>101</v>
      </c>
      <c r="AV199" s="87">
        <v>3</v>
      </c>
      <c r="AW199" s="47" t="s">
        <v>101</v>
      </c>
      <c r="AX199" s="47" t="s">
        <v>101</v>
      </c>
      <c r="AY199" s="47" t="s">
        <v>101</v>
      </c>
      <c r="AZ199" s="47">
        <v>1</v>
      </c>
      <c r="BA199" s="47" t="s">
        <v>101</v>
      </c>
      <c r="BB199" s="47" t="s">
        <v>101</v>
      </c>
      <c r="BC199" s="47" t="s">
        <v>101</v>
      </c>
      <c r="BD199" s="47" t="s">
        <v>101</v>
      </c>
      <c r="BE199" s="47" t="s">
        <v>101</v>
      </c>
      <c r="BF199" s="47" t="s">
        <v>101</v>
      </c>
      <c r="BG199" s="47" t="s">
        <v>101</v>
      </c>
      <c r="BH199" s="47" t="s">
        <v>101</v>
      </c>
      <c r="BI199" s="47" t="s">
        <v>101</v>
      </c>
      <c r="BJ199" s="47" t="s">
        <v>101</v>
      </c>
      <c r="BK199" s="47" t="s">
        <v>101</v>
      </c>
      <c r="BL199" s="47" t="s">
        <v>101</v>
      </c>
      <c r="BM199" s="47">
        <v>1</v>
      </c>
      <c r="BN199" s="47" t="s">
        <v>101</v>
      </c>
      <c r="BO199" s="47" t="s">
        <v>101</v>
      </c>
      <c r="BP199" s="47" t="s">
        <v>101</v>
      </c>
      <c r="BQ199" s="47" t="s">
        <v>101</v>
      </c>
      <c r="BR199" s="47" t="s">
        <v>101</v>
      </c>
      <c r="BS199" s="47" t="s">
        <v>101</v>
      </c>
      <c r="BT199" s="47" t="s">
        <v>101</v>
      </c>
      <c r="BU199" s="47" t="s">
        <v>101</v>
      </c>
      <c r="BV199" s="47" t="s">
        <v>101</v>
      </c>
      <c r="BW199" s="47" t="s">
        <v>101</v>
      </c>
      <c r="BX199" s="47" t="s">
        <v>101</v>
      </c>
      <c r="BY199" s="47" t="s">
        <v>101</v>
      </c>
    </row>
    <row r="200" spans="1:77" ht="21" x14ac:dyDescent="0.35">
      <c r="A200">
        <v>1794</v>
      </c>
      <c r="B200" s="78" t="s">
        <v>94</v>
      </c>
      <c r="C200" s="25" t="str">
        <f>VLOOKUP($A200,'[1]LISTA DO OPZ'!$A$4:$Z$934,3,FALSE)</f>
        <v>Rudawska</v>
      </c>
      <c r="D200" s="25" t="str">
        <f>VLOOKUP($A200,'[1]LISTA DO OPZ'!$A$4:$Z$934,2,FALSE)</f>
        <v>Filtrowa</v>
      </c>
      <c r="E200" s="25" t="str">
        <f>VLOOKUP($A200,'[1]LISTA DO OPZ'!$A$4:$Z$934,4,FALSE)</f>
        <v>gminna</v>
      </c>
      <c r="F200" s="25">
        <f>VLOOKUP($A200,'[1]LISTA DO OPZ'!$A$4:$Z$934,6,FALSE)</f>
        <v>1</v>
      </c>
      <c r="G200" s="25" t="str">
        <f>VLOOKUP($A200,'[1]LISTA DO OPZ'!$A$4:$Z$934,5,FALSE)</f>
        <v>przez Rudawską</v>
      </c>
      <c r="H200" s="25" t="str">
        <f>VLOOKUP($A200,'[1]LISTA DO OPZ'!$A$4:$Z$934,7,FALSE)</f>
        <v>Ochota</v>
      </c>
      <c r="I200" s="25" t="str">
        <f>VLOOKUP($A200,'[1]LISTA DO OPZ'!$A$4:$Z$934,14,FALSE)</f>
        <v>52.218889, 20.9976572</v>
      </c>
      <c r="J200" s="32">
        <f t="shared" si="6"/>
        <v>1794</v>
      </c>
      <c r="K200" s="34">
        <f t="shared" si="7"/>
        <v>1794</v>
      </c>
      <c r="L200" s="89">
        <v>1</v>
      </c>
      <c r="M200" s="47">
        <v>45</v>
      </c>
      <c r="N200" s="47">
        <v>40</v>
      </c>
      <c r="O200" s="47">
        <v>4</v>
      </c>
      <c r="P200" s="47">
        <v>8</v>
      </c>
      <c r="Q200" s="47">
        <v>96</v>
      </c>
      <c r="R200" s="47" t="s">
        <v>101</v>
      </c>
      <c r="S200" s="47" t="s">
        <v>101</v>
      </c>
      <c r="T200" s="47" t="s">
        <v>101</v>
      </c>
      <c r="U200" s="47">
        <v>1</v>
      </c>
      <c r="V200" s="47" t="s">
        <v>101</v>
      </c>
      <c r="W200" s="47" t="s">
        <v>101</v>
      </c>
      <c r="X200" s="47" t="s">
        <v>101</v>
      </c>
      <c r="Y200" s="47" t="s">
        <v>101</v>
      </c>
      <c r="Z200" s="47" t="s">
        <v>101</v>
      </c>
      <c r="AA200" s="47" t="s">
        <v>101</v>
      </c>
      <c r="AB200" s="47" t="s">
        <v>101</v>
      </c>
      <c r="AC200" s="47" t="s">
        <v>101</v>
      </c>
      <c r="AD200" s="47" t="s">
        <v>101</v>
      </c>
      <c r="AE200" s="47" t="s">
        <v>101</v>
      </c>
      <c r="AF200" s="47" t="s">
        <v>101</v>
      </c>
      <c r="AG200" s="47" t="s">
        <v>101</v>
      </c>
      <c r="AH200" s="47" t="s">
        <v>101</v>
      </c>
      <c r="AI200" s="47" t="s">
        <v>101</v>
      </c>
      <c r="AJ200" s="47" t="s">
        <v>101</v>
      </c>
      <c r="AK200" s="47" t="s">
        <v>101</v>
      </c>
      <c r="AL200" s="47" t="s">
        <v>101</v>
      </c>
      <c r="AM200" s="47" t="s">
        <v>101</v>
      </c>
      <c r="AN200" s="47" t="s">
        <v>101</v>
      </c>
      <c r="AO200" s="47">
        <v>1</v>
      </c>
      <c r="AP200" s="47" t="s">
        <v>101</v>
      </c>
      <c r="AQ200" s="47" t="s">
        <v>101</v>
      </c>
      <c r="AR200" s="47" t="s">
        <v>101</v>
      </c>
      <c r="AS200" s="47" t="s">
        <v>101</v>
      </c>
      <c r="AT200" s="47" t="s">
        <v>101</v>
      </c>
      <c r="AU200" s="47" t="s">
        <v>101</v>
      </c>
      <c r="AV200" s="87">
        <v>3</v>
      </c>
      <c r="AW200" s="47" t="s">
        <v>101</v>
      </c>
      <c r="AX200" s="47" t="s">
        <v>101</v>
      </c>
      <c r="AY200" s="47" t="s">
        <v>101</v>
      </c>
      <c r="AZ200" s="47">
        <v>1</v>
      </c>
      <c r="BA200" s="47" t="s">
        <v>101</v>
      </c>
      <c r="BB200" s="47" t="s">
        <v>101</v>
      </c>
      <c r="BC200" s="47" t="s">
        <v>101</v>
      </c>
      <c r="BD200" s="47" t="s">
        <v>101</v>
      </c>
      <c r="BE200" s="47" t="s">
        <v>101</v>
      </c>
      <c r="BF200" s="47" t="s">
        <v>101</v>
      </c>
      <c r="BG200" s="47" t="s">
        <v>101</v>
      </c>
      <c r="BH200" s="47" t="s">
        <v>101</v>
      </c>
      <c r="BI200" s="47" t="s">
        <v>101</v>
      </c>
      <c r="BJ200" s="47" t="s">
        <v>101</v>
      </c>
      <c r="BK200" s="47" t="s">
        <v>101</v>
      </c>
      <c r="BL200" s="47" t="s">
        <v>101</v>
      </c>
      <c r="BM200" s="47" t="s">
        <v>101</v>
      </c>
      <c r="BN200" s="47" t="s">
        <v>101</v>
      </c>
      <c r="BO200" s="47" t="s">
        <v>101</v>
      </c>
      <c r="BP200" s="47">
        <v>1</v>
      </c>
      <c r="BQ200" s="47" t="s">
        <v>101</v>
      </c>
      <c r="BR200" s="47" t="s">
        <v>101</v>
      </c>
      <c r="BS200" s="47" t="s">
        <v>101</v>
      </c>
      <c r="BT200" s="47" t="s">
        <v>101</v>
      </c>
      <c r="BU200" s="47" t="s">
        <v>101</v>
      </c>
      <c r="BV200" s="47" t="s">
        <v>101</v>
      </c>
      <c r="BW200" s="47" t="s">
        <v>101</v>
      </c>
      <c r="BX200" s="47" t="s">
        <v>101</v>
      </c>
      <c r="BY200" s="47" t="s">
        <v>101</v>
      </c>
    </row>
    <row r="201" spans="1:77" ht="21" x14ac:dyDescent="0.35">
      <c r="A201">
        <v>1795</v>
      </c>
      <c r="B201" s="78" t="s">
        <v>94</v>
      </c>
      <c r="C201" s="25" t="str">
        <f>VLOOKUP($A201,'[1]LISTA DO OPZ'!$A$4:$Z$934,3,FALSE)</f>
        <v>Solariego</v>
      </c>
      <c r="D201" s="25" t="str">
        <f>VLOOKUP($A201,'[1]LISTA DO OPZ'!$A$4:$Z$934,2,FALSE)</f>
        <v>Filtrowa</v>
      </c>
      <c r="E201" s="25" t="str">
        <f>VLOOKUP($A201,'[1]LISTA DO OPZ'!$A$4:$Z$934,4,FALSE)</f>
        <v>gminna</v>
      </c>
      <c r="F201" s="25">
        <f>VLOOKUP($A201,'[1]LISTA DO OPZ'!$A$4:$Z$934,6,FALSE)</f>
        <v>1</v>
      </c>
      <c r="G201" s="25" t="str">
        <f>VLOOKUP($A201,'[1]LISTA DO OPZ'!$A$4:$Z$934,5,FALSE)</f>
        <v>przez Solariego</v>
      </c>
      <c r="H201" s="25" t="str">
        <f>VLOOKUP($A201,'[1]LISTA DO OPZ'!$A$4:$Z$934,7,FALSE)</f>
        <v>Ochota</v>
      </c>
      <c r="I201" s="25" t="str">
        <f>VLOOKUP($A201,'[1]LISTA DO OPZ'!$A$4:$Z$934,14,FALSE)</f>
        <v>52.218866, 20.9985732</v>
      </c>
      <c r="J201" s="32">
        <f t="shared" si="6"/>
        <v>1795</v>
      </c>
      <c r="K201" s="34">
        <f t="shared" si="7"/>
        <v>1795</v>
      </c>
      <c r="L201" s="89">
        <v>70</v>
      </c>
      <c r="M201" s="47">
        <v>24</v>
      </c>
      <c r="N201" s="47">
        <v>113</v>
      </c>
      <c r="O201" s="47">
        <v>13</v>
      </c>
      <c r="P201" s="47">
        <v>26</v>
      </c>
      <c r="Q201" s="47">
        <v>175</v>
      </c>
      <c r="R201" s="47" t="s">
        <v>101</v>
      </c>
      <c r="S201" s="47" t="s">
        <v>101</v>
      </c>
      <c r="T201" s="47">
        <v>1</v>
      </c>
      <c r="U201" s="47" t="s">
        <v>101</v>
      </c>
      <c r="V201" s="47" t="s">
        <v>101</v>
      </c>
      <c r="W201" s="47" t="s">
        <v>101</v>
      </c>
      <c r="X201" s="47" t="s">
        <v>101</v>
      </c>
      <c r="Y201" s="47" t="s">
        <v>101</v>
      </c>
      <c r="Z201" s="47" t="s">
        <v>101</v>
      </c>
      <c r="AA201" s="47" t="s">
        <v>101</v>
      </c>
      <c r="AB201" s="47" t="s">
        <v>101</v>
      </c>
      <c r="AC201" s="47" t="s">
        <v>101</v>
      </c>
      <c r="AD201" s="47" t="s">
        <v>101</v>
      </c>
      <c r="AE201" s="47" t="s">
        <v>101</v>
      </c>
      <c r="AF201" s="47" t="s">
        <v>101</v>
      </c>
      <c r="AG201" s="47" t="s">
        <v>101</v>
      </c>
      <c r="AH201" s="47" t="s">
        <v>101</v>
      </c>
      <c r="AI201" s="47" t="s">
        <v>101</v>
      </c>
      <c r="AJ201" s="47" t="s">
        <v>101</v>
      </c>
      <c r="AK201" s="47" t="s">
        <v>101</v>
      </c>
      <c r="AL201" s="47" t="s">
        <v>101</v>
      </c>
      <c r="AM201" s="47" t="s">
        <v>101</v>
      </c>
      <c r="AN201" s="47" t="s">
        <v>101</v>
      </c>
      <c r="AO201" s="47">
        <v>1</v>
      </c>
      <c r="AP201" s="47" t="s">
        <v>101</v>
      </c>
      <c r="AQ201" s="47" t="s">
        <v>101</v>
      </c>
      <c r="AR201" s="47" t="s">
        <v>101</v>
      </c>
      <c r="AS201" s="47">
        <v>1</v>
      </c>
      <c r="AT201" s="47" t="s">
        <v>101</v>
      </c>
      <c r="AU201" s="47" t="s">
        <v>101</v>
      </c>
      <c r="AV201" s="87">
        <v>3</v>
      </c>
      <c r="AW201" s="47" t="s">
        <v>101</v>
      </c>
      <c r="AX201" s="47" t="s">
        <v>101</v>
      </c>
      <c r="AY201" s="47" t="s">
        <v>101</v>
      </c>
      <c r="AZ201" s="47" t="s">
        <v>101</v>
      </c>
      <c r="BA201" s="47" t="s">
        <v>101</v>
      </c>
      <c r="BB201" s="47" t="s">
        <v>101</v>
      </c>
      <c r="BC201" s="47" t="s">
        <v>101</v>
      </c>
      <c r="BD201" s="47" t="s">
        <v>101</v>
      </c>
      <c r="BE201" s="47" t="s">
        <v>101</v>
      </c>
      <c r="BF201" s="47" t="s">
        <v>101</v>
      </c>
      <c r="BG201" s="47" t="s">
        <v>101</v>
      </c>
      <c r="BH201" s="47" t="s">
        <v>101</v>
      </c>
      <c r="BI201" s="47" t="s">
        <v>101</v>
      </c>
      <c r="BJ201" s="47">
        <v>1</v>
      </c>
      <c r="BK201" s="47" t="s">
        <v>101</v>
      </c>
      <c r="BL201" s="47" t="s">
        <v>101</v>
      </c>
      <c r="BM201" s="47">
        <v>1</v>
      </c>
      <c r="BN201" s="47" t="s">
        <v>101</v>
      </c>
      <c r="BO201" s="47" t="s">
        <v>101</v>
      </c>
      <c r="BP201" s="47">
        <v>1</v>
      </c>
      <c r="BQ201" s="47" t="s">
        <v>101</v>
      </c>
      <c r="BR201" s="47" t="s">
        <v>101</v>
      </c>
      <c r="BS201" s="47" t="s">
        <v>101</v>
      </c>
      <c r="BT201" s="47" t="s">
        <v>101</v>
      </c>
      <c r="BU201" s="47" t="s">
        <v>101</v>
      </c>
      <c r="BV201" s="47" t="s">
        <v>101</v>
      </c>
      <c r="BW201" s="47" t="s">
        <v>101</v>
      </c>
      <c r="BX201" s="47" t="s">
        <v>101</v>
      </c>
      <c r="BY201" s="47" t="s">
        <v>101</v>
      </c>
    </row>
    <row r="202" spans="1:77" ht="21" x14ac:dyDescent="0.35">
      <c r="A202">
        <v>1796</v>
      </c>
      <c r="B202" s="78" t="s">
        <v>94</v>
      </c>
      <c r="C202" s="25" t="str">
        <f>VLOOKUP($A202,'[1]LISTA DO OPZ'!$A$4:$Z$934,3,FALSE)</f>
        <v>Krzywickiego</v>
      </c>
      <c r="D202" s="25" t="str">
        <f>VLOOKUP($A202,'[1]LISTA DO OPZ'!$A$4:$Z$934,2,FALSE)</f>
        <v>Filtrowa</v>
      </c>
      <c r="E202" s="25" t="str">
        <f>VLOOKUP($A202,'[1]LISTA DO OPZ'!$A$4:$Z$934,4,FALSE)</f>
        <v>powiatowa</v>
      </c>
      <c r="F202" s="25">
        <f>VLOOKUP($A202,'[1]LISTA DO OPZ'!$A$4:$Z$934,6,FALSE)</f>
        <v>3</v>
      </c>
      <c r="G202" s="25" t="str">
        <f>VLOOKUP($A202,'[1]LISTA DO OPZ'!$A$4:$Z$934,5,FALSE)</f>
        <v>przez Filtrową</v>
      </c>
      <c r="H202" s="25" t="str">
        <f>VLOOKUP($A202,'[1]LISTA DO OPZ'!$A$4:$Z$934,7,FALSE)</f>
        <v>Ochota</v>
      </c>
      <c r="I202" s="25" t="str">
        <f>VLOOKUP($A202,'[1]LISTA DO OPZ'!$A$4:$Z$934,14,FALSE)</f>
        <v>52.218938300000005, 20.9992451</v>
      </c>
      <c r="J202" s="32">
        <f t="shared" si="6"/>
        <v>1796</v>
      </c>
      <c r="K202" s="34">
        <f t="shared" si="7"/>
        <v>1796</v>
      </c>
      <c r="L202" s="89">
        <v>485</v>
      </c>
      <c r="M202" s="47">
        <v>3</v>
      </c>
      <c r="N202" s="47">
        <v>467</v>
      </c>
      <c r="O202" s="47">
        <v>86</v>
      </c>
      <c r="P202" s="47">
        <v>0</v>
      </c>
      <c r="Q202" s="47">
        <v>556</v>
      </c>
      <c r="R202" s="47" t="s">
        <v>101</v>
      </c>
      <c r="S202" s="47" t="s">
        <v>101</v>
      </c>
      <c r="T202" s="47" t="s">
        <v>101</v>
      </c>
      <c r="U202" s="47" t="s">
        <v>101</v>
      </c>
      <c r="V202" s="47" t="s">
        <v>101</v>
      </c>
      <c r="W202" s="47">
        <v>1</v>
      </c>
      <c r="X202" s="47" t="s">
        <v>101</v>
      </c>
      <c r="Y202" s="47">
        <v>1</v>
      </c>
      <c r="Z202" s="47" t="s">
        <v>101</v>
      </c>
      <c r="AA202" s="47" t="s">
        <v>101</v>
      </c>
      <c r="AB202" s="47" t="s">
        <v>101</v>
      </c>
      <c r="AC202" s="47" t="s">
        <v>101</v>
      </c>
      <c r="AD202" s="47" t="s">
        <v>101</v>
      </c>
      <c r="AE202" s="47" t="s">
        <v>101</v>
      </c>
      <c r="AF202" s="47" t="s">
        <v>101</v>
      </c>
      <c r="AG202" s="47" t="s">
        <v>101</v>
      </c>
      <c r="AH202" s="47" t="s">
        <v>101</v>
      </c>
      <c r="AI202" s="47" t="s">
        <v>101</v>
      </c>
      <c r="AJ202" s="47">
        <v>1</v>
      </c>
      <c r="AK202" s="47" t="s">
        <v>101</v>
      </c>
      <c r="AL202" s="47">
        <v>1</v>
      </c>
      <c r="AM202" s="47" t="s">
        <v>101</v>
      </c>
      <c r="AN202" s="47" t="s">
        <v>101</v>
      </c>
      <c r="AO202" s="47" t="s">
        <v>101</v>
      </c>
      <c r="AP202" s="47" t="s">
        <v>101</v>
      </c>
      <c r="AQ202" s="47" t="s">
        <v>101</v>
      </c>
      <c r="AR202" s="47" t="s">
        <v>101</v>
      </c>
      <c r="AS202" s="47" t="s">
        <v>101</v>
      </c>
      <c r="AT202" s="47" t="s">
        <v>101</v>
      </c>
      <c r="AU202" s="47" t="s">
        <v>101</v>
      </c>
      <c r="AV202" s="87">
        <v>2</v>
      </c>
      <c r="AW202" s="47" t="s">
        <v>101</v>
      </c>
      <c r="AX202" s="47" t="s">
        <v>101</v>
      </c>
      <c r="AY202" s="47" t="s">
        <v>101</v>
      </c>
      <c r="AZ202" s="47" t="s">
        <v>101</v>
      </c>
      <c r="BA202" s="47" t="s">
        <v>101</v>
      </c>
      <c r="BB202" s="47" t="s">
        <v>101</v>
      </c>
      <c r="BC202" s="47" t="s">
        <v>101</v>
      </c>
      <c r="BD202" s="47" t="s">
        <v>101</v>
      </c>
      <c r="BE202" s="47" t="s">
        <v>101</v>
      </c>
      <c r="BF202" s="47">
        <v>1</v>
      </c>
      <c r="BG202" s="47" t="s">
        <v>101</v>
      </c>
      <c r="BH202" s="47" t="s">
        <v>101</v>
      </c>
      <c r="BI202" s="47" t="s">
        <v>101</v>
      </c>
      <c r="BJ202" s="47" t="s">
        <v>101</v>
      </c>
      <c r="BK202" s="47" t="s">
        <v>101</v>
      </c>
      <c r="BL202" s="47" t="s">
        <v>101</v>
      </c>
      <c r="BM202" s="47" t="s">
        <v>101</v>
      </c>
      <c r="BN202" s="47" t="s">
        <v>101</v>
      </c>
      <c r="BO202" s="47" t="s">
        <v>101</v>
      </c>
      <c r="BP202" s="47" t="s">
        <v>101</v>
      </c>
      <c r="BQ202" s="47" t="s">
        <v>101</v>
      </c>
      <c r="BR202" s="47" t="s">
        <v>101</v>
      </c>
      <c r="BS202" s="47" t="s">
        <v>101</v>
      </c>
      <c r="BT202" s="47" t="s">
        <v>101</v>
      </c>
      <c r="BU202" s="47" t="s">
        <v>101</v>
      </c>
      <c r="BV202" s="47">
        <v>1</v>
      </c>
      <c r="BW202" s="47" t="s">
        <v>101</v>
      </c>
      <c r="BX202" s="47" t="s">
        <v>101</v>
      </c>
      <c r="BY202" s="47" t="s">
        <v>101</v>
      </c>
    </row>
    <row r="203" spans="1:77" ht="21" x14ac:dyDescent="0.35">
      <c r="A203">
        <v>1797</v>
      </c>
      <c r="B203" s="78" t="s">
        <v>94</v>
      </c>
      <c r="C203" s="25" t="str">
        <f>VLOOKUP($A203,'[1]LISTA DO OPZ'!$A$4:$Z$934,3,FALSE)</f>
        <v>Krzywickiego</v>
      </c>
      <c r="D203" s="25" t="str">
        <f>VLOOKUP($A203,'[1]LISTA DO OPZ'!$A$4:$Z$934,2,FALSE)</f>
        <v>Filtrowa</v>
      </c>
      <c r="E203" s="25" t="str">
        <f>VLOOKUP($A203,'[1]LISTA DO OPZ'!$A$4:$Z$934,4,FALSE)</f>
        <v>gminna</v>
      </c>
      <c r="F203" s="25">
        <f>VLOOKUP($A203,'[1]LISTA DO OPZ'!$A$4:$Z$934,6,FALSE)</f>
        <v>2</v>
      </c>
      <c r="G203" s="25" t="str">
        <f>VLOOKUP($A203,'[1]LISTA DO OPZ'!$A$4:$Z$934,5,FALSE)</f>
        <v>przez Krzywickiego</v>
      </c>
      <c r="H203" s="25" t="str">
        <f>VLOOKUP($A203,'[1]LISTA DO OPZ'!$A$4:$Z$934,7,FALSE)</f>
        <v>Ochota</v>
      </c>
      <c r="I203" s="25" t="str">
        <f>VLOOKUP($A203,'[1]LISTA DO OPZ'!$A$4:$Z$934,14,FALSE)</f>
        <v>52.2188331, 20.9998325</v>
      </c>
      <c r="J203" s="32">
        <f t="shared" si="6"/>
        <v>1797</v>
      </c>
      <c r="K203" s="34">
        <f t="shared" si="7"/>
        <v>1797</v>
      </c>
      <c r="L203" s="89">
        <v>974</v>
      </c>
      <c r="M203" s="47">
        <v>27</v>
      </c>
      <c r="N203" s="47">
        <v>100</v>
      </c>
      <c r="O203" s="47">
        <v>23</v>
      </c>
      <c r="P203" s="47">
        <v>0</v>
      </c>
      <c r="Q203" s="47">
        <v>151</v>
      </c>
      <c r="R203" s="47" t="s">
        <v>101</v>
      </c>
      <c r="S203" s="47" t="s">
        <v>101</v>
      </c>
      <c r="T203" s="47">
        <v>1</v>
      </c>
      <c r="U203" s="47" t="s">
        <v>101</v>
      </c>
      <c r="V203" s="47" t="s">
        <v>101</v>
      </c>
      <c r="W203" s="47" t="s">
        <v>101</v>
      </c>
      <c r="X203" s="47" t="s">
        <v>101</v>
      </c>
      <c r="Y203" s="47" t="s">
        <v>101</v>
      </c>
      <c r="Z203" s="47" t="s">
        <v>101</v>
      </c>
      <c r="AA203" s="47" t="s">
        <v>101</v>
      </c>
      <c r="AB203" s="47" t="s">
        <v>101</v>
      </c>
      <c r="AC203" s="47" t="s">
        <v>101</v>
      </c>
      <c r="AD203" s="47" t="s">
        <v>101</v>
      </c>
      <c r="AE203" s="47">
        <v>1</v>
      </c>
      <c r="AF203" s="47" t="s">
        <v>101</v>
      </c>
      <c r="AG203" s="47">
        <v>1</v>
      </c>
      <c r="AH203" s="47" t="s">
        <v>101</v>
      </c>
      <c r="AI203" s="47" t="s">
        <v>101</v>
      </c>
      <c r="AJ203" s="47">
        <v>1</v>
      </c>
      <c r="AK203" s="47" t="s">
        <v>101</v>
      </c>
      <c r="AL203" s="47" t="s">
        <v>101</v>
      </c>
      <c r="AM203" s="47" t="s">
        <v>101</v>
      </c>
      <c r="AN203" s="47" t="s">
        <v>101</v>
      </c>
      <c r="AO203" s="47" t="s">
        <v>101</v>
      </c>
      <c r="AP203" s="47" t="s">
        <v>101</v>
      </c>
      <c r="AQ203" s="47" t="s">
        <v>101</v>
      </c>
      <c r="AR203" s="47" t="s">
        <v>101</v>
      </c>
      <c r="AS203" s="47" t="s">
        <v>101</v>
      </c>
      <c r="AT203" s="47" t="s">
        <v>101</v>
      </c>
      <c r="AU203" s="47" t="s">
        <v>101</v>
      </c>
      <c r="AV203" s="87">
        <v>2</v>
      </c>
      <c r="AW203" s="47" t="s">
        <v>101</v>
      </c>
      <c r="AX203" s="47" t="s">
        <v>101</v>
      </c>
      <c r="AY203" s="47" t="s">
        <v>101</v>
      </c>
      <c r="AZ203" s="47">
        <v>1</v>
      </c>
      <c r="BA203" s="47" t="s">
        <v>101</v>
      </c>
      <c r="BB203" s="47" t="s">
        <v>101</v>
      </c>
      <c r="BC203" s="47" t="s">
        <v>101</v>
      </c>
      <c r="BD203" s="47" t="s">
        <v>101</v>
      </c>
      <c r="BE203" s="47" t="s">
        <v>101</v>
      </c>
      <c r="BF203" s="47" t="s">
        <v>101</v>
      </c>
      <c r="BG203" s="47" t="s">
        <v>101</v>
      </c>
      <c r="BH203" s="47" t="s">
        <v>101</v>
      </c>
      <c r="BI203" s="47" t="s">
        <v>101</v>
      </c>
      <c r="BJ203" s="47" t="s">
        <v>101</v>
      </c>
      <c r="BK203" s="47">
        <v>1</v>
      </c>
      <c r="BL203" s="47" t="s">
        <v>101</v>
      </c>
      <c r="BM203" s="47" t="s">
        <v>101</v>
      </c>
      <c r="BN203" s="47" t="s">
        <v>101</v>
      </c>
      <c r="BO203" s="47" t="s">
        <v>101</v>
      </c>
      <c r="BP203" s="47" t="s">
        <v>101</v>
      </c>
      <c r="BQ203" s="47" t="s">
        <v>101</v>
      </c>
      <c r="BR203" s="47" t="s">
        <v>101</v>
      </c>
      <c r="BS203" s="47" t="s">
        <v>101</v>
      </c>
      <c r="BT203" s="47" t="s">
        <v>101</v>
      </c>
      <c r="BU203" s="47" t="s">
        <v>101</v>
      </c>
      <c r="BV203" s="47" t="s">
        <v>101</v>
      </c>
      <c r="BW203" s="47" t="s">
        <v>101</v>
      </c>
      <c r="BX203" s="47">
        <v>1</v>
      </c>
      <c r="BY203" s="47" t="s">
        <v>101</v>
      </c>
    </row>
    <row r="204" spans="1:77" ht="21" x14ac:dyDescent="0.35">
      <c r="A204">
        <v>1798</v>
      </c>
      <c r="B204" s="79" t="s">
        <v>95</v>
      </c>
      <c r="C204" s="25" t="str">
        <f>VLOOKUP($A204,'[1]LISTA DO OPZ'!$A$4:$Z$934,3,FALSE)</f>
        <v>Nowowiejska</v>
      </c>
      <c r="D204" s="25" t="str">
        <f>VLOOKUP($A204,'[1]LISTA DO OPZ'!$A$4:$Z$934,2,FALSE)</f>
        <v>Ludwika Krzywickiego</v>
      </c>
      <c r="E204" s="25" t="str">
        <f>VLOOKUP($A204,'[1]LISTA DO OPZ'!$A$4:$Z$934,4,FALSE)</f>
        <v>powiatowa</v>
      </c>
      <c r="F204" s="25">
        <f>VLOOKUP($A204,'[1]LISTA DO OPZ'!$A$4:$Z$934,6,FALSE)</f>
        <v>2</v>
      </c>
      <c r="G204" s="25" t="str">
        <f>VLOOKUP($A204,'[1]LISTA DO OPZ'!$A$4:$Z$934,5,FALSE)</f>
        <v>przez Krzywickiego</v>
      </c>
      <c r="H204" s="25" t="str">
        <f>VLOOKUP($A204,'[1]LISTA DO OPZ'!$A$4:$Z$934,7,FALSE)</f>
        <v>Ochota</v>
      </c>
      <c r="I204" s="25" t="str">
        <f>VLOOKUP($A204,'[1]LISTA DO OPZ'!$A$4:$Z$934,14,FALSE)</f>
        <v>52.2205659, 20.9999759</v>
      </c>
      <c r="J204" s="32">
        <f t="shared" si="6"/>
        <v>1798</v>
      </c>
      <c r="K204" s="34">
        <f t="shared" si="7"/>
        <v>1798</v>
      </c>
      <c r="L204" s="89">
        <v>392</v>
      </c>
      <c r="M204" s="47">
        <v>0</v>
      </c>
      <c r="N204" s="47">
        <v>101</v>
      </c>
      <c r="O204" s="47">
        <v>0</v>
      </c>
      <c r="P204" s="47">
        <v>6</v>
      </c>
      <c r="Q204" s="47">
        <v>107</v>
      </c>
      <c r="R204" s="47" t="s">
        <v>101</v>
      </c>
      <c r="S204" s="47">
        <v>1</v>
      </c>
      <c r="T204" s="47" t="s">
        <v>101</v>
      </c>
      <c r="U204" s="47">
        <v>1</v>
      </c>
      <c r="V204" s="47" t="s">
        <v>101</v>
      </c>
      <c r="W204" s="47" t="s">
        <v>101</v>
      </c>
      <c r="X204" s="47" t="s">
        <v>101</v>
      </c>
      <c r="Y204" s="47" t="s">
        <v>101</v>
      </c>
      <c r="Z204" s="47">
        <v>1</v>
      </c>
      <c r="AA204" s="47" t="s">
        <v>101</v>
      </c>
      <c r="AB204" s="47" t="s">
        <v>101</v>
      </c>
      <c r="AC204" s="47" t="s">
        <v>101</v>
      </c>
      <c r="AD204" s="47" t="s">
        <v>101</v>
      </c>
      <c r="AE204" s="47" t="s">
        <v>101</v>
      </c>
      <c r="AF204" s="47" t="s">
        <v>101</v>
      </c>
      <c r="AG204" s="47">
        <v>1</v>
      </c>
      <c r="AH204" s="47" t="s">
        <v>101</v>
      </c>
      <c r="AI204" s="47">
        <v>1</v>
      </c>
      <c r="AJ204" s="47" t="s">
        <v>101</v>
      </c>
      <c r="AK204" s="47">
        <v>1</v>
      </c>
      <c r="AL204" s="47" t="s">
        <v>101</v>
      </c>
      <c r="AM204" s="47" t="s">
        <v>101</v>
      </c>
      <c r="AN204" s="47" t="s">
        <v>101</v>
      </c>
      <c r="AO204" s="47" t="s">
        <v>101</v>
      </c>
      <c r="AP204" s="47" t="s">
        <v>101</v>
      </c>
      <c r="AQ204" s="47" t="s">
        <v>101</v>
      </c>
      <c r="AR204" s="47" t="s">
        <v>101</v>
      </c>
      <c r="AS204" s="47" t="s">
        <v>101</v>
      </c>
      <c r="AT204" s="47" t="s">
        <v>101</v>
      </c>
      <c r="AU204" s="47" t="s">
        <v>101</v>
      </c>
      <c r="AV204" s="87">
        <v>2</v>
      </c>
      <c r="AW204" s="47" t="s">
        <v>101</v>
      </c>
      <c r="AX204" s="47">
        <v>1</v>
      </c>
      <c r="AY204" s="47" t="s">
        <v>101</v>
      </c>
      <c r="AZ204" s="47">
        <v>1</v>
      </c>
      <c r="BA204" s="47" t="s">
        <v>101</v>
      </c>
      <c r="BB204" s="47" t="s">
        <v>101</v>
      </c>
      <c r="BC204" s="47" t="s">
        <v>101</v>
      </c>
      <c r="BD204" s="47" t="s">
        <v>101</v>
      </c>
      <c r="BE204" s="47" t="s">
        <v>101</v>
      </c>
      <c r="BF204" s="47" t="s">
        <v>101</v>
      </c>
      <c r="BG204" s="47" t="s">
        <v>101</v>
      </c>
      <c r="BH204" s="47" t="s">
        <v>101</v>
      </c>
      <c r="BI204" s="47" t="s">
        <v>101</v>
      </c>
      <c r="BJ204" s="47">
        <v>1</v>
      </c>
      <c r="BK204" s="47">
        <v>1</v>
      </c>
      <c r="BL204" s="47">
        <v>1</v>
      </c>
      <c r="BM204" s="47">
        <v>1</v>
      </c>
      <c r="BN204" s="47" t="s">
        <v>101</v>
      </c>
      <c r="BO204" s="47" t="s">
        <v>101</v>
      </c>
      <c r="BP204" s="47" t="s">
        <v>101</v>
      </c>
      <c r="BQ204" s="47" t="s">
        <v>101</v>
      </c>
      <c r="BR204" s="47" t="s">
        <v>101</v>
      </c>
      <c r="BS204" s="47" t="s">
        <v>101</v>
      </c>
      <c r="BT204" s="47" t="s">
        <v>101</v>
      </c>
      <c r="BU204" s="47" t="s">
        <v>101</v>
      </c>
      <c r="BV204" s="47" t="s">
        <v>101</v>
      </c>
      <c r="BW204" s="47" t="s">
        <v>101</v>
      </c>
      <c r="BX204" s="47" t="s">
        <v>101</v>
      </c>
      <c r="BY204" s="47" t="s">
        <v>101</v>
      </c>
    </row>
    <row r="205" spans="1:77" ht="21" x14ac:dyDescent="0.35">
      <c r="A205">
        <v>1799</v>
      </c>
      <c r="B205" s="79" t="s">
        <v>95</v>
      </c>
      <c r="C205" s="25" t="str">
        <f>VLOOKUP($A205,'[1]LISTA DO OPZ'!$A$4:$Z$934,3,FALSE)</f>
        <v>Nowowiejska</v>
      </c>
      <c r="D205" s="25" t="str">
        <f>VLOOKUP($A205,'[1]LISTA DO OPZ'!$A$4:$Z$934,2,FALSE)</f>
        <v>Ludwika Krzywickiego</v>
      </c>
      <c r="E205" s="25" t="str">
        <f>VLOOKUP($A205,'[1]LISTA DO OPZ'!$A$4:$Z$934,4,FALSE)</f>
        <v>powiatowa</v>
      </c>
      <c r="F205" s="25">
        <f>VLOOKUP($A205,'[1]LISTA DO OPZ'!$A$4:$Z$934,6,FALSE)</f>
        <v>3</v>
      </c>
      <c r="G205" s="25" t="str">
        <f>VLOOKUP($A205,'[1]LISTA DO OPZ'!$A$4:$Z$934,5,FALSE)</f>
        <v>przez Nowowiejską</v>
      </c>
      <c r="H205" s="25" t="str">
        <f>VLOOKUP($A205,'[1]LISTA DO OPZ'!$A$4:$Z$934,7,FALSE)</f>
        <v>Ochota</v>
      </c>
      <c r="I205" s="25" t="str">
        <f>VLOOKUP($A205,'[1]LISTA DO OPZ'!$A$4:$Z$934,14,FALSE)</f>
        <v>52.2202898, 21.0006076</v>
      </c>
      <c r="J205" s="32">
        <f t="shared" si="6"/>
        <v>1799</v>
      </c>
      <c r="K205" s="34">
        <f t="shared" si="7"/>
        <v>1799</v>
      </c>
      <c r="L205" s="89">
        <v>969</v>
      </c>
      <c r="M205" s="47">
        <v>0</v>
      </c>
      <c r="N205" s="47">
        <v>53</v>
      </c>
      <c r="O205" s="47">
        <v>0</v>
      </c>
      <c r="P205" s="47">
        <v>6</v>
      </c>
      <c r="Q205" s="47">
        <v>59</v>
      </c>
      <c r="R205" s="47" t="s">
        <v>101</v>
      </c>
      <c r="S205" s="47" t="s">
        <v>101</v>
      </c>
      <c r="T205" s="47" t="s">
        <v>101</v>
      </c>
      <c r="U205" s="47" t="s">
        <v>101</v>
      </c>
      <c r="V205" s="47">
        <v>1</v>
      </c>
      <c r="W205" s="47" t="s">
        <v>101</v>
      </c>
      <c r="X205" s="47" t="s">
        <v>101</v>
      </c>
      <c r="Y205" s="47">
        <v>1</v>
      </c>
      <c r="Z205" s="47" t="s">
        <v>101</v>
      </c>
      <c r="AA205" s="47" t="s">
        <v>101</v>
      </c>
      <c r="AB205" s="47" t="s">
        <v>101</v>
      </c>
      <c r="AC205" s="47" t="s">
        <v>101</v>
      </c>
      <c r="AD205" s="47" t="s">
        <v>101</v>
      </c>
      <c r="AE205" s="47" t="s">
        <v>101</v>
      </c>
      <c r="AF205" s="47" t="s">
        <v>101</v>
      </c>
      <c r="AG205" s="47">
        <v>1</v>
      </c>
      <c r="AH205" s="47" t="s">
        <v>101</v>
      </c>
      <c r="AI205" s="47">
        <v>1</v>
      </c>
      <c r="AJ205" s="47" t="s">
        <v>101</v>
      </c>
      <c r="AK205" s="47" t="s">
        <v>101</v>
      </c>
      <c r="AL205" s="47">
        <v>1</v>
      </c>
      <c r="AM205" s="47" t="s">
        <v>101</v>
      </c>
      <c r="AN205" s="47">
        <v>1</v>
      </c>
      <c r="AO205" s="47" t="s">
        <v>101</v>
      </c>
      <c r="AP205" s="47" t="s">
        <v>101</v>
      </c>
      <c r="AQ205" s="47" t="s">
        <v>101</v>
      </c>
      <c r="AR205" s="47" t="s">
        <v>101</v>
      </c>
      <c r="AS205" s="47" t="s">
        <v>101</v>
      </c>
      <c r="AT205" s="47" t="s">
        <v>101</v>
      </c>
      <c r="AU205" s="47" t="s">
        <v>101</v>
      </c>
      <c r="AV205" s="87">
        <v>1</v>
      </c>
      <c r="AW205" s="47" t="s">
        <v>101</v>
      </c>
      <c r="AX205" s="47" t="s">
        <v>101</v>
      </c>
      <c r="AY205" s="47" t="s">
        <v>101</v>
      </c>
      <c r="AZ205" s="47" t="s">
        <v>101</v>
      </c>
      <c r="BA205" s="47">
        <v>1</v>
      </c>
      <c r="BB205" s="47" t="s">
        <v>101</v>
      </c>
      <c r="BC205" s="47" t="s">
        <v>101</v>
      </c>
      <c r="BD205" s="47">
        <v>1</v>
      </c>
      <c r="BE205" s="47" t="s">
        <v>101</v>
      </c>
      <c r="BF205" s="47" t="s">
        <v>101</v>
      </c>
      <c r="BG205" s="47" t="s">
        <v>101</v>
      </c>
      <c r="BH205" s="47" t="s">
        <v>101</v>
      </c>
      <c r="BI205" s="47" t="s">
        <v>101</v>
      </c>
      <c r="BJ205" s="47">
        <v>1</v>
      </c>
      <c r="BK205" s="47">
        <v>1</v>
      </c>
      <c r="BL205" s="47" t="s">
        <v>101</v>
      </c>
      <c r="BM205" s="47" t="s">
        <v>101</v>
      </c>
      <c r="BN205" s="47" t="s">
        <v>101</v>
      </c>
      <c r="BO205" s="47" t="s">
        <v>101</v>
      </c>
      <c r="BP205" s="47" t="s">
        <v>101</v>
      </c>
      <c r="BQ205" s="47">
        <v>1</v>
      </c>
      <c r="BR205" s="47" t="s">
        <v>101</v>
      </c>
      <c r="BS205" s="47">
        <v>1</v>
      </c>
      <c r="BT205" s="47" t="s">
        <v>101</v>
      </c>
      <c r="BU205" s="47" t="s">
        <v>101</v>
      </c>
      <c r="BV205" s="47" t="s">
        <v>101</v>
      </c>
      <c r="BW205" s="47" t="s">
        <v>101</v>
      </c>
      <c r="BX205" s="47" t="s">
        <v>101</v>
      </c>
      <c r="BY205" s="47" t="s">
        <v>101</v>
      </c>
    </row>
    <row r="206" spans="1:77" ht="21" x14ac:dyDescent="0.35">
      <c r="A206">
        <v>4355</v>
      </c>
      <c r="B206" s="83" t="s">
        <v>99</v>
      </c>
      <c r="C206" s="25" t="str">
        <f>VLOOKUP($A206,'[1]LISTA DO OPZ'!$A$4:$Z$934,3,FALSE)</f>
        <v>Al. Jerozolimskie 140</v>
      </c>
      <c r="D206" s="25" t="str">
        <f>VLOOKUP($A206,'[1]LISTA DO OPZ'!$A$4:$Z$934,2,FALSE)</f>
        <v>Al. Jerozolimskie</v>
      </c>
      <c r="E206" s="25" t="str">
        <f>VLOOKUP($A206,'[1]LISTA DO OPZ'!$A$4:$Z$934,4,FALSE)</f>
        <v>Gminna</v>
      </c>
      <c r="F206" s="25">
        <f>VLOOKUP($A206,'[1]LISTA DO OPZ'!$A$4:$Z$934,6,FALSE)</f>
        <v>2</v>
      </c>
      <c r="G206" s="25" t="str">
        <f>VLOOKUP($A206,'[1]LISTA DO OPZ'!$A$4:$Z$934,5,FALSE)</f>
        <v>przez przejazd rowerowy</v>
      </c>
      <c r="H206" s="25" t="str">
        <f>VLOOKUP($A206,'[1]LISTA DO OPZ'!$A$4:$Z$934,7,FALSE)</f>
        <v>Ochota</v>
      </c>
      <c r="I206" s="25" t="str">
        <f>VLOOKUP($A206,'[1]LISTA DO OPZ'!$A$4:$Z$934,14,FALSE)</f>
        <v>52.2194074, 20.9687215</v>
      </c>
      <c r="J206" s="32">
        <f t="shared" si="6"/>
        <v>4355</v>
      </c>
      <c r="K206" s="34">
        <f t="shared" si="7"/>
        <v>4355</v>
      </c>
      <c r="L206" s="89">
        <v>0</v>
      </c>
      <c r="M206" s="47">
        <v>0</v>
      </c>
      <c r="N206" s="47">
        <v>62</v>
      </c>
      <c r="O206" s="47">
        <v>4</v>
      </c>
      <c r="P206" s="47">
        <v>31</v>
      </c>
      <c r="Q206" s="47">
        <v>96</v>
      </c>
      <c r="R206" s="47" t="s">
        <v>101</v>
      </c>
      <c r="S206" s="47" t="s">
        <v>101</v>
      </c>
      <c r="T206" s="47" t="s">
        <v>101</v>
      </c>
      <c r="U206" s="47" t="s">
        <v>101</v>
      </c>
      <c r="V206" s="47" t="s">
        <v>101</v>
      </c>
      <c r="W206" s="47" t="s">
        <v>101</v>
      </c>
      <c r="X206" s="47" t="s">
        <v>101</v>
      </c>
      <c r="Y206" s="47" t="s">
        <v>101</v>
      </c>
      <c r="Z206" s="47" t="s">
        <v>101</v>
      </c>
      <c r="AA206" s="47" t="s">
        <v>101</v>
      </c>
      <c r="AB206" s="47" t="s">
        <v>101</v>
      </c>
      <c r="AC206" s="47" t="s">
        <v>101</v>
      </c>
      <c r="AD206" s="47" t="s">
        <v>101</v>
      </c>
      <c r="AE206" s="47" t="s">
        <v>101</v>
      </c>
      <c r="AF206" s="47" t="s">
        <v>101</v>
      </c>
      <c r="AG206" s="47" t="s">
        <v>101</v>
      </c>
      <c r="AH206" s="47" t="s">
        <v>101</v>
      </c>
      <c r="AI206" s="47" t="s">
        <v>101</v>
      </c>
      <c r="AJ206" s="47" t="s">
        <v>101</v>
      </c>
      <c r="AK206" s="47" t="s">
        <v>101</v>
      </c>
      <c r="AL206" s="47" t="s">
        <v>101</v>
      </c>
      <c r="AM206" s="47" t="s">
        <v>101</v>
      </c>
      <c r="AN206" s="47" t="s">
        <v>101</v>
      </c>
      <c r="AO206" s="47" t="s">
        <v>101</v>
      </c>
      <c r="AP206" s="47" t="s">
        <v>101</v>
      </c>
      <c r="AQ206" s="47" t="s">
        <v>101</v>
      </c>
      <c r="AR206" s="47" t="s">
        <v>101</v>
      </c>
      <c r="AS206" s="47" t="s">
        <v>101</v>
      </c>
      <c r="AT206" s="47" t="s">
        <v>101</v>
      </c>
      <c r="AU206" s="47">
        <v>1</v>
      </c>
      <c r="AV206" s="87">
        <v>5</v>
      </c>
      <c r="AW206" s="47" t="s">
        <v>101</v>
      </c>
      <c r="AX206" s="47" t="s">
        <v>101</v>
      </c>
      <c r="AY206" s="47" t="s">
        <v>101</v>
      </c>
      <c r="AZ206" s="47" t="s">
        <v>101</v>
      </c>
      <c r="BA206" s="47" t="s">
        <v>101</v>
      </c>
      <c r="BB206" s="47" t="s">
        <v>101</v>
      </c>
      <c r="BC206" s="47" t="s">
        <v>101</v>
      </c>
      <c r="BD206" s="47" t="s">
        <v>101</v>
      </c>
      <c r="BE206" s="47" t="s">
        <v>101</v>
      </c>
      <c r="BF206" s="47" t="s">
        <v>101</v>
      </c>
      <c r="BG206" s="47" t="s">
        <v>101</v>
      </c>
      <c r="BH206" s="47" t="s">
        <v>101</v>
      </c>
      <c r="BI206" s="47" t="s">
        <v>101</v>
      </c>
      <c r="BJ206" s="47" t="s">
        <v>101</v>
      </c>
      <c r="BK206" s="47" t="s">
        <v>101</v>
      </c>
      <c r="BL206" s="47" t="s">
        <v>101</v>
      </c>
      <c r="BM206" s="47" t="s">
        <v>101</v>
      </c>
      <c r="BN206" s="47" t="s">
        <v>101</v>
      </c>
      <c r="BO206" s="47" t="s">
        <v>101</v>
      </c>
      <c r="BP206" s="47" t="s">
        <v>101</v>
      </c>
      <c r="BQ206" s="47" t="s">
        <v>101</v>
      </c>
      <c r="BR206" s="47" t="s">
        <v>101</v>
      </c>
      <c r="BS206" s="47" t="s">
        <v>101</v>
      </c>
      <c r="BT206" s="47" t="s">
        <v>101</v>
      </c>
      <c r="BU206" s="47" t="s">
        <v>101</v>
      </c>
      <c r="BV206" s="47" t="s">
        <v>101</v>
      </c>
      <c r="BW206" s="47" t="s">
        <v>101</v>
      </c>
      <c r="BX206" s="47" t="s">
        <v>101</v>
      </c>
      <c r="BY206" s="47" t="s">
        <v>101</v>
      </c>
    </row>
    <row r="207" spans="1:77" ht="21" x14ac:dyDescent="0.35">
      <c r="A207">
        <v>4356</v>
      </c>
      <c r="B207" s="83" t="s">
        <v>99</v>
      </c>
      <c r="C207" s="25" t="str">
        <f>VLOOKUP($A207,'[1]LISTA DO OPZ'!$A$4:$Z$934,3,FALSE)</f>
        <v>Al. Jerozolimskie 142</v>
      </c>
      <c r="D207" s="25" t="str">
        <f>VLOOKUP($A207,'[1]LISTA DO OPZ'!$A$4:$Z$934,2,FALSE)</f>
        <v>Al. Jerozolimskie</v>
      </c>
      <c r="E207" s="25" t="str">
        <f>VLOOKUP($A207,'[1]LISTA DO OPZ'!$A$4:$Z$934,4,FALSE)</f>
        <v>Gminna</v>
      </c>
      <c r="F207" s="25">
        <f>VLOOKUP($A207,'[1]LISTA DO OPZ'!$A$4:$Z$934,6,FALSE)</f>
        <v>2</v>
      </c>
      <c r="G207" s="25" t="str">
        <f>VLOOKUP($A207,'[1]LISTA DO OPZ'!$A$4:$Z$934,5,FALSE)</f>
        <v>przy Dworcu Zach. 1</v>
      </c>
      <c r="H207" s="25" t="str">
        <f>VLOOKUP($A207,'[1]LISTA DO OPZ'!$A$4:$Z$934,7,FALSE)</f>
        <v>Ochota</v>
      </c>
      <c r="I207" s="25" t="str">
        <f>VLOOKUP($A207,'[1]LISTA DO OPZ'!$A$4:$Z$934,14,FALSE)</f>
        <v>52.21889230000001, 20.9675252</v>
      </c>
      <c r="J207" s="32">
        <f t="shared" si="6"/>
        <v>4356</v>
      </c>
      <c r="K207" s="34">
        <f t="shared" si="7"/>
        <v>4356</v>
      </c>
      <c r="L207" s="89">
        <v>22</v>
      </c>
      <c r="M207" s="47">
        <v>0</v>
      </c>
      <c r="N207" s="47">
        <v>144</v>
      </c>
      <c r="O207" s="47">
        <v>6</v>
      </c>
      <c r="P207" s="47">
        <v>131</v>
      </c>
      <c r="Q207" s="47">
        <v>281</v>
      </c>
      <c r="R207" s="47" t="s">
        <v>101</v>
      </c>
      <c r="S207" s="47" t="s">
        <v>101</v>
      </c>
      <c r="T207" s="47" t="s">
        <v>101</v>
      </c>
      <c r="U207" s="47" t="s">
        <v>101</v>
      </c>
      <c r="V207" s="47" t="s">
        <v>101</v>
      </c>
      <c r="W207" s="47" t="s">
        <v>101</v>
      </c>
      <c r="X207" s="47" t="s">
        <v>101</v>
      </c>
      <c r="Y207" s="47" t="s">
        <v>101</v>
      </c>
      <c r="Z207" s="47" t="s">
        <v>101</v>
      </c>
      <c r="AA207" s="47" t="s">
        <v>101</v>
      </c>
      <c r="AB207" s="47" t="s">
        <v>101</v>
      </c>
      <c r="AC207" s="47" t="s">
        <v>101</v>
      </c>
      <c r="AD207" s="47" t="s">
        <v>101</v>
      </c>
      <c r="AE207" s="47" t="s">
        <v>101</v>
      </c>
      <c r="AF207" s="47" t="s">
        <v>101</v>
      </c>
      <c r="AG207" s="47" t="s">
        <v>101</v>
      </c>
      <c r="AH207" s="47" t="s">
        <v>101</v>
      </c>
      <c r="AI207" s="47" t="s">
        <v>101</v>
      </c>
      <c r="AJ207" s="47" t="s">
        <v>101</v>
      </c>
      <c r="AK207" s="47" t="s">
        <v>101</v>
      </c>
      <c r="AL207" s="47" t="s">
        <v>101</v>
      </c>
      <c r="AM207" s="47">
        <v>1</v>
      </c>
      <c r="AN207" s="47" t="s">
        <v>101</v>
      </c>
      <c r="AO207" s="47" t="s">
        <v>101</v>
      </c>
      <c r="AP207" s="47" t="s">
        <v>101</v>
      </c>
      <c r="AQ207" s="47" t="s">
        <v>101</v>
      </c>
      <c r="AR207" s="47" t="s">
        <v>101</v>
      </c>
      <c r="AS207" s="47" t="s">
        <v>101</v>
      </c>
      <c r="AT207" s="47" t="s">
        <v>101</v>
      </c>
      <c r="AU207" s="47" t="s">
        <v>101</v>
      </c>
      <c r="AV207" s="87">
        <v>4</v>
      </c>
      <c r="AW207" s="47" t="s">
        <v>101</v>
      </c>
      <c r="AX207" s="47" t="s">
        <v>101</v>
      </c>
      <c r="AY207" s="47" t="s">
        <v>101</v>
      </c>
      <c r="AZ207" s="47" t="s">
        <v>101</v>
      </c>
      <c r="BA207" s="47" t="s">
        <v>101</v>
      </c>
      <c r="BB207" s="47" t="s">
        <v>101</v>
      </c>
      <c r="BC207" s="47" t="s">
        <v>101</v>
      </c>
      <c r="BD207" s="47" t="s">
        <v>101</v>
      </c>
      <c r="BE207" s="47" t="s">
        <v>101</v>
      </c>
      <c r="BF207" s="47" t="s">
        <v>101</v>
      </c>
      <c r="BG207" s="47" t="s">
        <v>101</v>
      </c>
      <c r="BH207" s="47" t="s">
        <v>101</v>
      </c>
      <c r="BI207" s="47" t="s">
        <v>101</v>
      </c>
      <c r="BJ207" s="47" t="s">
        <v>101</v>
      </c>
      <c r="BK207" s="47" t="s">
        <v>101</v>
      </c>
      <c r="BL207" s="47" t="s">
        <v>101</v>
      </c>
      <c r="BM207" s="47" t="s">
        <v>101</v>
      </c>
      <c r="BN207" s="47" t="s">
        <v>101</v>
      </c>
      <c r="BO207" s="47">
        <v>1</v>
      </c>
      <c r="BP207" s="47" t="s">
        <v>101</v>
      </c>
      <c r="BQ207" s="47" t="s">
        <v>101</v>
      </c>
      <c r="BR207" s="47" t="s">
        <v>101</v>
      </c>
      <c r="BS207" s="47" t="s">
        <v>101</v>
      </c>
      <c r="BT207" s="47" t="s">
        <v>101</v>
      </c>
      <c r="BU207" s="47" t="s">
        <v>101</v>
      </c>
      <c r="BV207" s="47" t="s">
        <v>101</v>
      </c>
      <c r="BW207" s="47" t="s">
        <v>101</v>
      </c>
      <c r="BX207" s="47" t="s">
        <v>101</v>
      </c>
      <c r="BY207" s="47" t="s">
        <v>101</v>
      </c>
    </row>
    <row r="208" spans="1:77" ht="21" x14ac:dyDescent="0.35">
      <c r="A208">
        <v>4357</v>
      </c>
      <c r="B208" s="83" t="s">
        <v>99</v>
      </c>
      <c r="C208" s="25" t="str">
        <f>VLOOKUP($A208,'[1]LISTA DO OPZ'!$A$4:$Z$934,3,FALSE)</f>
        <v>Al. Jerozolimskie 142</v>
      </c>
      <c r="D208" s="25" t="str">
        <f>VLOOKUP($A208,'[1]LISTA DO OPZ'!$A$4:$Z$934,2,FALSE)</f>
        <v>Al. Jerozolimskie</v>
      </c>
      <c r="E208" s="25" t="str">
        <f>VLOOKUP($A208,'[1]LISTA DO OPZ'!$A$4:$Z$934,4,FALSE)</f>
        <v>Gminna</v>
      </c>
      <c r="F208" s="25">
        <f>VLOOKUP($A208,'[1]LISTA DO OPZ'!$A$4:$Z$934,6,FALSE)</f>
        <v>2</v>
      </c>
      <c r="G208" s="25" t="str">
        <f>VLOOKUP($A208,'[1]LISTA DO OPZ'!$A$4:$Z$934,5,FALSE)</f>
        <v>przy Dworcu Zach. 2</v>
      </c>
      <c r="H208" s="25" t="str">
        <f>VLOOKUP($A208,'[1]LISTA DO OPZ'!$A$4:$Z$934,7,FALSE)</f>
        <v>Ochota</v>
      </c>
      <c r="I208" s="25" t="str">
        <f>VLOOKUP($A208,'[1]LISTA DO OPZ'!$A$4:$Z$934,14,FALSE)</f>
        <v>52.218401, 20.9661331</v>
      </c>
      <c r="J208" s="32">
        <f t="shared" si="6"/>
        <v>4357</v>
      </c>
      <c r="K208" s="34">
        <f t="shared" si="7"/>
        <v>4357</v>
      </c>
      <c r="L208" s="89">
        <v>10</v>
      </c>
      <c r="M208" s="47">
        <v>0</v>
      </c>
      <c r="N208" s="47">
        <v>162</v>
      </c>
      <c r="O208" s="47">
        <v>24</v>
      </c>
      <c r="P208" s="47">
        <v>13</v>
      </c>
      <c r="Q208" s="47">
        <v>199</v>
      </c>
      <c r="R208" s="47" t="s">
        <v>101</v>
      </c>
      <c r="S208" s="47" t="s">
        <v>101</v>
      </c>
      <c r="T208" s="47" t="s">
        <v>101</v>
      </c>
      <c r="U208" s="47" t="s">
        <v>101</v>
      </c>
      <c r="V208" s="47" t="s">
        <v>101</v>
      </c>
      <c r="W208" s="47" t="s">
        <v>101</v>
      </c>
      <c r="X208" s="47" t="s">
        <v>101</v>
      </c>
      <c r="Y208" s="47" t="s">
        <v>101</v>
      </c>
      <c r="Z208" s="47" t="s">
        <v>101</v>
      </c>
      <c r="AA208" s="47" t="s">
        <v>101</v>
      </c>
      <c r="AB208" s="47" t="s">
        <v>101</v>
      </c>
      <c r="AC208" s="47" t="s">
        <v>101</v>
      </c>
      <c r="AD208" s="47" t="s">
        <v>101</v>
      </c>
      <c r="AE208" s="47" t="s">
        <v>101</v>
      </c>
      <c r="AF208" s="47" t="s">
        <v>101</v>
      </c>
      <c r="AG208" s="47" t="s">
        <v>101</v>
      </c>
      <c r="AH208" s="47" t="s">
        <v>101</v>
      </c>
      <c r="AI208" s="47" t="s">
        <v>101</v>
      </c>
      <c r="AJ208" s="47" t="s">
        <v>101</v>
      </c>
      <c r="AK208" s="47" t="s">
        <v>101</v>
      </c>
      <c r="AL208" s="47" t="s">
        <v>101</v>
      </c>
      <c r="AM208" s="47">
        <v>1</v>
      </c>
      <c r="AN208" s="47" t="s">
        <v>101</v>
      </c>
      <c r="AO208" s="47" t="s">
        <v>101</v>
      </c>
      <c r="AP208" s="47" t="s">
        <v>101</v>
      </c>
      <c r="AQ208" s="47" t="s">
        <v>101</v>
      </c>
      <c r="AR208" s="47" t="s">
        <v>101</v>
      </c>
      <c r="AS208" s="47" t="s">
        <v>101</v>
      </c>
      <c r="AT208" s="47" t="s">
        <v>101</v>
      </c>
      <c r="AU208" s="47" t="s">
        <v>101</v>
      </c>
      <c r="AV208" s="87">
        <v>4</v>
      </c>
      <c r="AW208" s="47" t="s">
        <v>101</v>
      </c>
      <c r="AX208" s="47" t="s">
        <v>101</v>
      </c>
      <c r="AY208" s="47" t="s">
        <v>101</v>
      </c>
      <c r="AZ208" s="47" t="s">
        <v>101</v>
      </c>
      <c r="BA208" s="47" t="s">
        <v>101</v>
      </c>
      <c r="BB208" s="47" t="s">
        <v>101</v>
      </c>
      <c r="BC208" s="47" t="s">
        <v>101</v>
      </c>
      <c r="BD208" s="47" t="s">
        <v>101</v>
      </c>
      <c r="BE208" s="47" t="s">
        <v>101</v>
      </c>
      <c r="BF208" s="47" t="s">
        <v>101</v>
      </c>
      <c r="BG208" s="47" t="s">
        <v>101</v>
      </c>
      <c r="BH208" s="47" t="s">
        <v>101</v>
      </c>
      <c r="BI208" s="47" t="s">
        <v>101</v>
      </c>
      <c r="BJ208" s="47" t="s">
        <v>101</v>
      </c>
      <c r="BK208" s="47" t="s">
        <v>101</v>
      </c>
      <c r="BL208" s="47" t="s">
        <v>101</v>
      </c>
      <c r="BM208" s="47" t="s">
        <v>101</v>
      </c>
      <c r="BN208" s="47" t="s">
        <v>101</v>
      </c>
      <c r="BO208" s="47">
        <v>1</v>
      </c>
      <c r="BP208" s="47" t="s">
        <v>101</v>
      </c>
      <c r="BQ208" s="47" t="s">
        <v>101</v>
      </c>
      <c r="BR208" s="47" t="s">
        <v>101</v>
      </c>
      <c r="BS208" s="47" t="s">
        <v>101</v>
      </c>
      <c r="BT208" s="47" t="s">
        <v>101</v>
      </c>
      <c r="BU208" s="47" t="s">
        <v>101</v>
      </c>
      <c r="BV208" s="47" t="s">
        <v>101</v>
      </c>
      <c r="BW208" s="47" t="s">
        <v>101</v>
      </c>
      <c r="BX208" s="47" t="s">
        <v>101</v>
      </c>
      <c r="BY208" s="47" t="s">
        <v>101</v>
      </c>
    </row>
    <row r="209" spans="1:77" ht="21" x14ac:dyDescent="0.35">
      <c r="A209">
        <v>4358</v>
      </c>
      <c r="B209" s="83" t="s">
        <v>99</v>
      </c>
      <c r="C209" s="25" t="str">
        <f>VLOOKUP($A209,'[1]LISTA DO OPZ'!$A$4:$Z$934,3,FALSE)</f>
        <v>Al. Jerozolimskie 142</v>
      </c>
      <c r="D209" s="25" t="str">
        <f>VLOOKUP($A209,'[1]LISTA DO OPZ'!$A$4:$Z$934,2,FALSE)</f>
        <v>Al. Jerozolimskie</v>
      </c>
      <c r="E209" s="25" t="str">
        <f>VLOOKUP($A209,'[1]LISTA DO OPZ'!$A$4:$Z$934,4,FALSE)</f>
        <v>Gminna</v>
      </c>
      <c r="F209" s="25">
        <f>VLOOKUP($A209,'[1]LISTA DO OPZ'!$A$4:$Z$934,6,FALSE)</f>
        <v>1</v>
      </c>
      <c r="G209" s="25" t="str">
        <f>VLOOKUP($A209,'[1]LISTA DO OPZ'!$A$4:$Z$934,5,FALSE)</f>
        <v>przy Dworcu Zach. 3</v>
      </c>
      <c r="H209" s="25" t="str">
        <f>VLOOKUP($A209,'[1]LISTA DO OPZ'!$A$4:$Z$934,7,FALSE)</f>
        <v>Ochota</v>
      </c>
      <c r="I209" s="25" t="str">
        <f>VLOOKUP($A209,'[1]LISTA DO OPZ'!$A$4:$Z$934,14,FALSE)</f>
        <v>52.218327, 20.9657335</v>
      </c>
      <c r="J209" s="32">
        <f t="shared" si="6"/>
        <v>4358</v>
      </c>
      <c r="K209" s="34">
        <f t="shared" si="7"/>
        <v>4358</v>
      </c>
      <c r="L209" s="89">
        <v>10</v>
      </c>
      <c r="M209" s="47">
        <v>11</v>
      </c>
      <c r="N209" s="47">
        <v>178</v>
      </c>
      <c r="O209" s="47">
        <v>58</v>
      </c>
      <c r="P209" s="47">
        <v>39</v>
      </c>
      <c r="Q209" s="47">
        <v>286</v>
      </c>
      <c r="R209" s="47" t="s">
        <v>101</v>
      </c>
      <c r="S209" s="47">
        <v>1</v>
      </c>
      <c r="T209" s="47" t="s">
        <v>101</v>
      </c>
      <c r="U209" s="47">
        <v>1</v>
      </c>
      <c r="V209" s="47" t="s">
        <v>101</v>
      </c>
      <c r="W209" s="47" t="s">
        <v>101</v>
      </c>
      <c r="X209" s="47" t="s">
        <v>101</v>
      </c>
      <c r="Y209" s="47" t="s">
        <v>101</v>
      </c>
      <c r="Z209" s="47" t="s">
        <v>101</v>
      </c>
      <c r="AA209" s="47" t="s">
        <v>101</v>
      </c>
      <c r="AB209" s="47" t="s">
        <v>101</v>
      </c>
      <c r="AC209" s="47" t="s">
        <v>101</v>
      </c>
      <c r="AD209" s="47" t="s">
        <v>101</v>
      </c>
      <c r="AE209" s="47" t="s">
        <v>101</v>
      </c>
      <c r="AF209" s="47" t="s">
        <v>101</v>
      </c>
      <c r="AG209" s="47" t="s">
        <v>101</v>
      </c>
      <c r="AH209" s="47" t="s">
        <v>101</v>
      </c>
      <c r="AI209" s="47" t="s">
        <v>101</v>
      </c>
      <c r="AJ209" s="47" t="s">
        <v>101</v>
      </c>
      <c r="AK209" s="47" t="s">
        <v>101</v>
      </c>
      <c r="AL209" s="47" t="s">
        <v>101</v>
      </c>
      <c r="AM209" s="47">
        <v>1</v>
      </c>
      <c r="AN209" s="47" t="s">
        <v>101</v>
      </c>
      <c r="AO209" s="47" t="s">
        <v>101</v>
      </c>
      <c r="AP209" s="47" t="s">
        <v>101</v>
      </c>
      <c r="AQ209" s="47" t="s">
        <v>101</v>
      </c>
      <c r="AR209" s="47" t="s">
        <v>101</v>
      </c>
      <c r="AS209" s="47" t="s">
        <v>101</v>
      </c>
      <c r="AT209" s="47" t="s">
        <v>101</v>
      </c>
      <c r="AU209" s="47" t="s">
        <v>101</v>
      </c>
      <c r="AV209" s="87">
        <v>3</v>
      </c>
      <c r="AW209" s="47" t="s">
        <v>101</v>
      </c>
      <c r="AX209" s="47">
        <v>1</v>
      </c>
      <c r="AY209" s="47" t="s">
        <v>101</v>
      </c>
      <c r="AZ209" s="47">
        <v>1</v>
      </c>
      <c r="BA209" s="47" t="s">
        <v>101</v>
      </c>
      <c r="BB209" s="47" t="s">
        <v>101</v>
      </c>
      <c r="BC209" s="47" t="s">
        <v>101</v>
      </c>
      <c r="BD209" s="47" t="s">
        <v>101</v>
      </c>
      <c r="BE209" s="47" t="s">
        <v>101</v>
      </c>
      <c r="BF209" s="47" t="s">
        <v>101</v>
      </c>
      <c r="BG209" s="47" t="s">
        <v>101</v>
      </c>
      <c r="BH209" s="47" t="s">
        <v>101</v>
      </c>
      <c r="BI209" s="47" t="s">
        <v>101</v>
      </c>
      <c r="BJ209" s="47" t="s">
        <v>101</v>
      </c>
      <c r="BK209" s="47" t="s">
        <v>101</v>
      </c>
      <c r="BL209" s="47" t="s">
        <v>101</v>
      </c>
      <c r="BM209" s="47" t="s">
        <v>101</v>
      </c>
      <c r="BN209" s="47" t="s">
        <v>101</v>
      </c>
      <c r="BO209" s="47">
        <v>1</v>
      </c>
      <c r="BP209" s="47" t="s">
        <v>101</v>
      </c>
      <c r="BQ209" s="47" t="s">
        <v>101</v>
      </c>
      <c r="BR209" s="47" t="s">
        <v>101</v>
      </c>
      <c r="BS209" s="47" t="s">
        <v>101</v>
      </c>
      <c r="BT209" s="47" t="s">
        <v>101</v>
      </c>
      <c r="BU209" s="47" t="s">
        <v>101</v>
      </c>
      <c r="BV209" s="47" t="s">
        <v>101</v>
      </c>
      <c r="BW209" s="47" t="s">
        <v>101</v>
      </c>
      <c r="BX209" s="47" t="s">
        <v>101</v>
      </c>
      <c r="BY209" s="47" t="s">
        <v>101</v>
      </c>
    </row>
    <row r="210" spans="1:77" ht="21" x14ac:dyDescent="0.35">
      <c r="A210">
        <v>4359</v>
      </c>
      <c r="B210" s="83" t="s">
        <v>99</v>
      </c>
      <c r="C210" s="25" t="str">
        <f>VLOOKUP($A210,'[1]LISTA DO OPZ'!$A$4:$Z$934,3,FALSE)</f>
        <v>Al. Jerozolimskie 142</v>
      </c>
      <c r="D210" s="25" t="str">
        <f>VLOOKUP($A210,'[1]LISTA DO OPZ'!$A$4:$Z$934,2,FALSE)</f>
        <v>Al. Jerozolimskie</v>
      </c>
      <c r="E210" s="25" t="str">
        <f>VLOOKUP($A210,'[1]LISTA DO OPZ'!$A$4:$Z$934,4,FALSE)</f>
        <v>Gminna</v>
      </c>
      <c r="F210" s="25">
        <f>VLOOKUP($A210,'[1]LISTA DO OPZ'!$A$4:$Z$934,6,FALSE)</f>
        <v>1</v>
      </c>
      <c r="G210" s="25" t="str">
        <f>VLOOKUP($A210,'[1]LISTA DO OPZ'!$A$4:$Z$934,5,FALSE)</f>
        <v>przy Dworcu Zach. 4</v>
      </c>
      <c r="H210" s="25" t="str">
        <f>VLOOKUP($A210,'[1]LISTA DO OPZ'!$A$4:$Z$934,7,FALSE)</f>
        <v>Ochota</v>
      </c>
      <c r="I210" s="25" t="str">
        <f>VLOOKUP($A210,'[1]LISTA DO OPZ'!$A$4:$Z$934,14,FALSE)</f>
        <v>52.2182547, 20.9657979</v>
      </c>
      <c r="J210" s="32">
        <f t="shared" si="6"/>
        <v>4359</v>
      </c>
      <c r="K210" s="34">
        <f t="shared" si="7"/>
        <v>4359</v>
      </c>
      <c r="L210" s="89">
        <v>10</v>
      </c>
      <c r="M210" s="47">
        <v>28</v>
      </c>
      <c r="N210" s="47">
        <v>308</v>
      </c>
      <c r="O210" s="47">
        <v>17</v>
      </c>
      <c r="P210" s="47">
        <v>3</v>
      </c>
      <c r="Q210" s="47">
        <v>356</v>
      </c>
      <c r="R210" s="47" t="s">
        <v>101</v>
      </c>
      <c r="S210" s="47">
        <v>1</v>
      </c>
      <c r="T210" s="47" t="s">
        <v>101</v>
      </c>
      <c r="U210" s="47">
        <v>1</v>
      </c>
      <c r="V210" s="47" t="s">
        <v>101</v>
      </c>
      <c r="W210" s="47" t="s">
        <v>101</v>
      </c>
      <c r="X210" s="47" t="s">
        <v>101</v>
      </c>
      <c r="Y210" s="47" t="s">
        <v>101</v>
      </c>
      <c r="Z210" s="47" t="s">
        <v>101</v>
      </c>
      <c r="AA210" s="47" t="s">
        <v>101</v>
      </c>
      <c r="AB210" s="47" t="s">
        <v>101</v>
      </c>
      <c r="AC210" s="47" t="s">
        <v>101</v>
      </c>
      <c r="AD210" s="47" t="s">
        <v>101</v>
      </c>
      <c r="AE210" s="47" t="s">
        <v>101</v>
      </c>
      <c r="AF210" s="47" t="s">
        <v>101</v>
      </c>
      <c r="AG210" s="47" t="s">
        <v>101</v>
      </c>
      <c r="AH210" s="47" t="s">
        <v>101</v>
      </c>
      <c r="AI210" s="47" t="s">
        <v>101</v>
      </c>
      <c r="AJ210" s="47" t="s">
        <v>101</v>
      </c>
      <c r="AK210" s="47" t="s">
        <v>101</v>
      </c>
      <c r="AL210" s="47" t="s">
        <v>101</v>
      </c>
      <c r="AM210" s="47">
        <v>1</v>
      </c>
      <c r="AN210" s="47" t="s">
        <v>101</v>
      </c>
      <c r="AO210" s="47" t="s">
        <v>101</v>
      </c>
      <c r="AP210" s="47" t="s">
        <v>101</v>
      </c>
      <c r="AQ210" s="47" t="s">
        <v>101</v>
      </c>
      <c r="AR210" s="47" t="s">
        <v>101</v>
      </c>
      <c r="AS210" s="47" t="s">
        <v>101</v>
      </c>
      <c r="AT210" s="47" t="s">
        <v>101</v>
      </c>
      <c r="AU210" s="47" t="s">
        <v>101</v>
      </c>
      <c r="AV210" s="87">
        <v>2</v>
      </c>
      <c r="AW210" s="47" t="s">
        <v>101</v>
      </c>
      <c r="AX210" s="47">
        <v>1</v>
      </c>
      <c r="AY210" s="47" t="s">
        <v>101</v>
      </c>
      <c r="AZ210" s="47">
        <v>1</v>
      </c>
      <c r="BA210" s="47" t="s">
        <v>101</v>
      </c>
      <c r="BB210" s="47" t="s">
        <v>101</v>
      </c>
      <c r="BC210" s="47" t="s">
        <v>101</v>
      </c>
      <c r="BD210" s="47" t="s">
        <v>101</v>
      </c>
      <c r="BE210" s="47" t="s">
        <v>101</v>
      </c>
      <c r="BF210" s="47" t="s">
        <v>101</v>
      </c>
      <c r="BG210" s="47" t="s">
        <v>101</v>
      </c>
      <c r="BH210" s="47" t="s">
        <v>101</v>
      </c>
      <c r="BI210" s="47" t="s">
        <v>101</v>
      </c>
      <c r="BJ210" s="47" t="s">
        <v>101</v>
      </c>
      <c r="BK210" s="47" t="s">
        <v>101</v>
      </c>
      <c r="BL210" s="47" t="s">
        <v>101</v>
      </c>
      <c r="BM210" s="47" t="s">
        <v>101</v>
      </c>
      <c r="BN210" s="47" t="s">
        <v>101</v>
      </c>
      <c r="BO210" s="47">
        <v>1</v>
      </c>
      <c r="BP210" s="47" t="s">
        <v>101</v>
      </c>
      <c r="BQ210" s="47" t="s">
        <v>101</v>
      </c>
      <c r="BR210" s="47" t="s">
        <v>101</v>
      </c>
      <c r="BS210" s="47" t="s">
        <v>101</v>
      </c>
      <c r="BT210" s="47" t="s">
        <v>101</v>
      </c>
      <c r="BU210" s="47" t="s">
        <v>101</v>
      </c>
      <c r="BV210" s="47" t="s">
        <v>101</v>
      </c>
      <c r="BW210" s="47" t="s">
        <v>101</v>
      </c>
      <c r="BX210" s="47" t="s">
        <v>101</v>
      </c>
      <c r="BY210" s="47" t="s">
        <v>101</v>
      </c>
    </row>
    <row r="211" spans="1:77" ht="21" x14ac:dyDescent="0.35">
      <c r="A211">
        <v>4360</v>
      </c>
      <c r="B211" s="83" t="s">
        <v>99</v>
      </c>
      <c r="C211" s="25" t="str">
        <f>VLOOKUP($A211,'[1]LISTA DO OPZ'!$A$4:$Z$934,3,FALSE)</f>
        <v>Al. Jerozolimskie 142</v>
      </c>
      <c r="D211" s="25" t="str">
        <f>VLOOKUP($A211,'[1]LISTA DO OPZ'!$A$4:$Z$934,2,FALSE)</f>
        <v>Al. Jerozolimskie</v>
      </c>
      <c r="E211" s="25" t="str">
        <f>VLOOKUP($A211,'[1]LISTA DO OPZ'!$A$4:$Z$934,4,FALSE)</f>
        <v>Gminna</v>
      </c>
      <c r="F211" s="25">
        <f>VLOOKUP($A211,'[1]LISTA DO OPZ'!$A$4:$Z$934,6,FALSE)</f>
        <v>2</v>
      </c>
      <c r="G211" s="25" t="str">
        <f>VLOOKUP($A211,'[1]LISTA DO OPZ'!$A$4:$Z$934,5,FALSE)</f>
        <v>przy Dworcu autobusowym 1</v>
      </c>
      <c r="H211" s="25" t="str">
        <f>VLOOKUP($A211,'[1]LISTA DO OPZ'!$A$4:$Z$934,7,FALSE)</f>
        <v>Ochota</v>
      </c>
      <c r="I211" s="25" t="str">
        <f>VLOOKUP($A211,'[1]LISTA DO OPZ'!$A$4:$Z$934,14,FALSE)</f>
        <v>52.2182251, 20.9647398</v>
      </c>
      <c r="J211" s="32">
        <f t="shared" si="6"/>
        <v>4360</v>
      </c>
      <c r="K211" s="34">
        <f t="shared" si="7"/>
        <v>4360</v>
      </c>
      <c r="L211" s="89">
        <v>10</v>
      </c>
      <c r="M211" s="47">
        <v>0</v>
      </c>
      <c r="N211" s="47">
        <v>220</v>
      </c>
      <c r="O211" s="47">
        <v>8</v>
      </c>
      <c r="P211" s="47">
        <v>297</v>
      </c>
      <c r="Q211" s="47">
        <v>525</v>
      </c>
      <c r="R211" s="47">
        <v>1</v>
      </c>
      <c r="S211" s="47">
        <v>1</v>
      </c>
      <c r="T211" s="47" t="s">
        <v>101</v>
      </c>
      <c r="U211" s="47" t="s">
        <v>101</v>
      </c>
      <c r="V211" s="47" t="s">
        <v>101</v>
      </c>
      <c r="W211" s="47">
        <v>1</v>
      </c>
      <c r="X211" s="47" t="s">
        <v>101</v>
      </c>
      <c r="Y211" s="47" t="s">
        <v>101</v>
      </c>
      <c r="Z211" s="47" t="s">
        <v>101</v>
      </c>
      <c r="AA211" s="47" t="s">
        <v>101</v>
      </c>
      <c r="AB211" s="47" t="s">
        <v>101</v>
      </c>
      <c r="AC211" s="47" t="s">
        <v>101</v>
      </c>
      <c r="AD211" s="47" t="s">
        <v>101</v>
      </c>
      <c r="AE211" s="47" t="s">
        <v>101</v>
      </c>
      <c r="AF211" s="47" t="s">
        <v>101</v>
      </c>
      <c r="AG211" s="47" t="s">
        <v>101</v>
      </c>
      <c r="AH211" s="47" t="s">
        <v>101</v>
      </c>
      <c r="AI211" s="47" t="s">
        <v>101</v>
      </c>
      <c r="AJ211" s="47" t="s">
        <v>101</v>
      </c>
      <c r="AK211" s="47" t="s">
        <v>101</v>
      </c>
      <c r="AL211" s="47" t="s">
        <v>101</v>
      </c>
      <c r="AM211" s="47">
        <v>1</v>
      </c>
      <c r="AN211" s="47" t="s">
        <v>101</v>
      </c>
      <c r="AO211" s="47" t="s">
        <v>101</v>
      </c>
      <c r="AP211" s="47" t="s">
        <v>101</v>
      </c>
      <c r="AQ211" s="47" t="s">
        <v>101</v>
      </c>
      <c r="AR211" s="47" t="s">
        <v>101</v>
      </c>
      <c r="AS211" s="47" t="s">
        <v>101</v>
      </c>
      <c r="AT211" s="47" t="s">
        <v>101</v>
      </c>
      <c r="AU211" s="47" t="s">
        <v>101</v>
      </c>
      <c r="AV211" s="87">
        <v>3</v>
      </c>
      <c r="AW211" s="47">
        <v>1</v>
      </c>
      <c r="AX211" s="47">
        <v>1</v>
      </c>
      <c r="AY211" s="47" t="s">
        <v>101</v>
      </c>
      <c r="AZ211" s="47" t="s">
        <v>101</v>
      </c>
      <c r="BA211" s="47" t="s">
        <v>101</v>
      </c>
      <c r="BB211" s="47">
        <v>1</v>
      </c>
      <c r="BC211" s="47" t="s">
        <v>101</v>
      </c>
      <c r="BD211" s="47" t="s">
        <v>101</v>
      </c>
      <c r="BE211" s="47" t="s">
        <v>101</v>
      </c>
      <c r="BF211" s="47" t="s">
        <v>101</v>
      </c>
      <c r="BG211" s="47" t="s">
        <v>101</v>
      </c>
      <c r="BH211" s="47" t="s">
        <v>101</v>
      </c>
      <c r="BI211" s="47" t="s">
        <v>101</v>
      </c>
      <c r="BJ211" s="47" t="s">
        <v>101</v>
      </c>
      <c r="BK211" s="47" t="s">
        <v>101</v>
      </c>
      <c r="BL211" s="47" t="s">
        <v>101</v>
      </c>
      <c r="BM211" s="47" t="s">
        <v>101</v>
      </c>
      <c r="BN211" s="47" t="s">
        <v>101</v>
      </c>
      <c r="BO211" s="47">
        <v>1</v>
      </c>
      <c r="BP211" s="47" t="s">
        <v>101</v>
      </c>
      <c r="BQ211" s="47" t="s">
        <v>101</v>
      </c>
      <c r="BR211" s="47" t="s">
        <v>101</v>
      </c>
      <c r="BS211" s="47" t="s">
        <v>101</v>
      </c>
      <c r="BT211" s="47" t="s">
        <v>101</v>
      </c>
      <c r="BU211" s="47" t="s">
        <v>101</v>
      </c>
      <c r="BV211" s="47" t="s">
        <v>101</v>
      </c>
      <c r="BW211" s="47" t="s">
        <v>101</v>
      </c>
      <c r="BX211" s="47" t="s">
        <v>101</v>
      </c>
      <c r="BY211" s="47" t="s">
        <v>101</v>
      </c>
    </row>
    <row r="212" spans="1:77" ht="21" x14ac:dyDescent="0.35">
      <c r="A212">
        <v>4361</v>
      </c>
      <c r="B212" s="83" t="s">
        <v>99</v>
      </c>
      <c r="C212" s="25" t="str">
        <f>VLOOKUP($A212,'[1]LISTA DO OPZ'!$A$4:$Z$934,3,FALSE)</f>
        <v>Al. Jerozolimskie 142</v>
      </c>
      <c r="D212" s="25" t="str">
        <f>VLOOKUP($A212,'[1]LISTA DO OPZ'!$A$4:$Z$934,2,FALSE)</f>
        <v>Al. Jerozolimskie</v>
      </c>
      <c r="E212" s="25" t="str">
        <f>VLOOKUP($A212,'[1]LISTA DO OPZ'!$A$4:$Z$934,4,FALSE)</f>
        <v>Gminna</v>
      </c>
      <c r="F212" s="25">
        <f>VLOOKUP($A212,'[1]LISTA DO OPZ'!$A$4:$Z$934,6,FALSE)</f>
        <v>2</v>
      </c>
      <c r="G212" s="25" t="str">
        <f>VLOOKUP($A212,'[1]LISTA DO OPZ'!$A$4:$Z$934,5,FALSE)</f>
        <v>przy Dworcu autobusowym 2</v>
      </c>
      <c r="H212" s="25" t="str">
        <f>VLOOKUP($A212,'[1]LISTA DO OPZ'!$A$4:$Z$934,7,FALSE)</f>
        <v>Ochota</v>
      </c>
      <c r="I212" s="25" t="str">
        <f>VLOOKUP($A212,'[1]LISTA DO OPZ'!$A$4:$Z$934,14,FALSE)</f>
        <v>52.2182777, 20.9645882</v>
      </c>
      <c r="J212" s="32">
        <f t="shared" si="6"/>
        <v>4361</v>
      </c>
      <c r="K212" s="34">
        <f t="shared" si="7"/>
        <v>4361</v>
      </c>
      <c r="L212" s="89">
        <v>0</v>
      </c>
      <c r="M212" s="47">
        <v>0</v>
      </c>
      <c r="N212" s="47">
        <v>8</v>
      </c>
      <c r="O212" s="47">
        <v>0</v>
      </c>
      <c r="P212" s="47">
        <v>147</v>
      </c>
      <c r="Q212" s="47">
        <v>154</v>
      </c>
      <c r="R212" s="47">
        <v>1</v>
      </c>
      <c r="S212" s="47">
        <v>1</v>
      </c>
      <c r="T212" s="47" t="s">
        <v>101</v>
      </c>
      <c r="U212" s="47">
        <v>1</v>
      </c>
      <c r="V212" s="47" t="s">
        <v>101</v>
      </c>
      <c r="W212" s="47" t="s">
        <v>101</v>
      </c>
      <c r="X212" s="47" t="s">
        <v>101</v>
      </c>
      <c r="Y212" s="47" t="s">
        <v>101</v>
      </c>
      <c r="Z212" s="47" t="s">
        <v>101</v>
      </c>
      <c r="AA212" s="47" t="s">
        <v>101</v>
      </c>
      <c r="AB212" s="47" t="s">
        <v>101</v>
      </c>
      <c r="AC212" s="47" t="s">
        <v>101</v>
      </c>
      <c r="AD212" s="47" t="s">
        <v>101</v>
      </c>
      <c r="AE212" s="47" t="s">
        <v>101</v>
      </c>
      <c r="AF212" s="47" t="s">
        <v>101</v>
      </c>
      <c r="AG212" s="47" t="s">
        <v>101</v>
      </c>
      <c r="AH212" s="47" t="s">
        <v>101</v>
      </c>
      <c r="AI212" s="47" t="s">
        <v>101</v>
      </c>
      <c r="AJ212" s="47" t="s">
        <v>101</v>
      </c>
      <c r="AK212" s="47" t="s">
        <v>101</v>
      </c>
      <c r="AL212" s="47" t="s">
        <v>101</v>
      </c>
      <c r="AM212" s="47">
        <v>1</v>
      </c>
      <c r="AN212" s="47" t="s">
        <v>101</v>
      </c>
      <c r="AO212" s="47" t="s">
        <v>101</v>
      </c>
      <c r="AP212" s="47" t="s">
        <v>101</v>
      </c>
      <c r="AQ212" s="47" t="s">
        <v>101</v>
      </c>
      <c r="AR212" s="47" t="s">
        <v>101</v>
      </c>
      <c r="AS212" s="47" t="s">
        <v>101</v>
      </c>
      <c r="AT212" s="47" t="s">
        <v>101</v>
      </c>
      <c r="AU212" s="47" t="s">
        <v>101</v>
      </c>
      <c r="AV212" s="87">
        <v>3</v>
      </c>
      <c r="AW212" s="47">
        <v>1</v>
      </c>
      <c r="AX212" s="47">
        <v>1</v>
      </c>
      <c r="AY212" s="47" t="s">
        <v>101</v>
      </c>
      <c r="AZ212" s="47">
        <v>1</v>
      </c>
      <c r="BA212" s="47" t="s">
        <v>101</v>
      </c>
      <c r="BB212" s="47" t="s">
        <v>101</v>
      </c>
      <c r="BC212" s="47" t="s">
        <v>101</v>
      </c>
      <c r="BD212" s="47" t="s">
        <v>101</v>
      </c>
      <c r="BE212" s="47" t="s">
        <v>101</v>
      </c>
      <c r="BF212" s="47" t="s">
        <v>101</v>
      </c>
      <c r="BG212" s="47" t="s">
        <v>101</v>
      </c>
      <c r="BH212" s="47" t="s">
        <v>101</v>
      </c>
      <c r="BI212" s="47" t="s">
        <v>101</v>
      </c>
      <c r="BJ212" s="47" t="s">
        <v>101</v>
      </c>
      <c r="BK212" s="47" t="s">
        <v>101</v>
      </c>
      <c r="BL212" s="47" t="s">
        <v>101</v>
      </c>
      <c r="BM212" s="47" t="s">
        <v>101</v>
      </c>
      <c r="BN212" s="47" t="s">
        <v>101</v>
      </c>
      <c r="BO212" s="47">
        <v>1</v>
      </c>
      <c r="BP212" s="47" t="s">
        <v>101</v>
      </c>
      <c r="BQ212" s="47" t="s">
        <v>101</v>
      </c>
      <c r="BR212" s="47" t="s">
        <v>101</v>
      </c>
      <c r="BS212" s="47" t="s">
        <v>101</v>
      </c>
      <c r="BT212" s="47" t="s">
        <v>101</v>
      </c>
      <c r="BU212" s="47" t="s">
        <v>101</v>
      </c>
      <c r="BV212" s="47" t="s">
        <v>101</v>
      </c>
      <c r="BW212" s="47" t="s">
        <v>101</v>
      </c>
      <c r="BX212" s="47" t="s">
        <v>101</v>
      </c>
      <c r="BY212" s="47" t="s">
        <v>101</v>
      </c>
    </row>
    <row r="213" spans="1:77" x14ac:dyDescent="0.25">
      <c r="A213" s="30"/>
    </row>
    <row r="214" spans="1:77" ht="21" x14ac:dyDescent="0.35">
      <c r="I214" s="96" t="s">
        <v>87</v>
      </c>
      <c r="J214" s="96"/>
      <c r="K214" s="96"/>
      <c r="L214" s="77"/>
      <c r="M214" s="77"/>
      <c r="N214" s="77"/>
      <c r="O214" s="77"/>
      <c r="P214" s="77"/>
      <c r="Q214" s="77"/>
      <c r="R214" s="29">
        <f t="shared" ref="R214:AU214" si="8">SUM(R4:R212)</f>
        <v>16</v>
      </c>
      <c r="S214" s="29">
        <f t="shared" si="8"/>
        <v>46</v>
      </c>
      <c r="T214" s="29">
        <f t="shared" si="8"/>
        <v>63</v>
      </c>
      <c r="U214" s="29">
        <f t="shared" si="8"/>
        <v>36</v>
      </c>
      <c r="V214" s="29">
        <f t="shared" si="8"/>
        <v>6</v>
      </c>
      <c r="W214" s="29">
        <f t="shared" si="8"/>
        <v>7</v>
      </c>
      <c r="X214" s="29">
        <f t="shared" si="8"/>
        <v>26</v>
      </c>
      <c r="Y214" s="29">
        <f t="shared" si="8"/>
        <v>6</v>
      </c>
      <c r="Z214" s="29">
        <f t="shared" si="8"/>
        <v>2</v>
      </c>
      <c r="AA214" s="29">
        <f t="shared" si="8"/>
        <v>2</v>
      </c>
      <c r="AB214" s="29">
        <f t="shared" si="8"/>
        <v>37</v>
      </c>
      <c r="AC214" s="29">
        <f t="shared" si="8"/>
        <v>1</v>
      </c>
      <c r="AD214" s="29">
        <f t="shared" si="8"/>
        <v>24</v>
      </c>
      <c r="AE214" s="29">
        <f t="shared" si="8"/>
        <v>29</v>
      </c>
      <c r="AF214" s="29">
        <f t="shared" si="8"/>
        <v>1</v>
      </c>
      <c r="AG214" s="29">
        <f t="shared" si="8"/>
        <v>66</v>
      </c>
      <c r="AH214" s="29">
        <f t="shared" si="8"/>
        <v>7</v>
      </c>
      <c r="AI214" s="29">
        <f t="shared" si="8"/>
        <v>12</v>
      </c>
      <c r="AJ214" s="29">
        <f t="shared" si="8"/>
        <v>12</v>
      </c>
      <c r="AK214" s="29">
        <f t="shared" si="8"/>
        <v>14</v>
      </c>
      <c r="AL214" s="29">
        <f t="shared" si="8"/>
        <v>26</v>
      </c>
      <c r="AM214" s="29">
        <f t="shared" si="8"/>
        <v>43</v>
      </c>
      <c r="AN214" s="29">
        <f t="shared" si="8"/>
        <v>10</v>
      </c>
      <c r="AO214" s="29">
        <f t="shared" si="8"/>
        <v>28</v>
      </c>
      <c r="AP214" s="29">
        <f t="shared" si="8"/>
        <v>3</v>
      </c>
      <c r="AQ214" s="29">
        <f t="shared" si="8"/>
        <v>1</v>
      </c>
      <c r="AR214" s="29">
        <f t="shared" si="8"/>
        <v>0</v>
      </c>
      <c r="AS214" s="29">
        <f t="shared" si="8"/>
        <v>9</v>
      </c>
      <c r="AT214" s="29">
        <f t="shared" si="8"/>
        <v>28</v>
      </c>
      <c r="AU214" s="29">
        <f t="shared" si="8"/>
        <v>13</v>
      </c>
      <c r="AV214" s="36"/>
      <c r="AW214" s="29">
        <f t="shared" ref="AW214:BY214" si="9">SUM(AW4:AW212)</f>
        <v>16</v>
      </c>
      <c r="AX214" s="29">
        <f t="shared" si="9"/>
        <v>46</v>
      </c>
      <c r="AY214" s="29">
        <f t="shared" si="9"/>
        <v>21</v>
      </c>
      <c r="AZ214" s="29">
        <f t="shared" si="9"/>
        <v>92</v>
      </c>
      <c r="BA214" s="29">
        <f t="shared" si="9"/>
        <v>8</v>
      </c>
      <c r="BB214" s="29">
        <f t="shared" si="9"/>
        <v>3</v>
      </c>
      <c r="BC214" s="29">
        <f t="shared" si="9"/>
        <v>24</v>
      </c>
      <c r="BD214" s="29">
        <f t="shared" si="9"/>
        <v>1</v>
      </c>
      <c r="BE214" s="29">
        <f t="shared" si="9"/>
        <v>34</v>
      </c>
      <c r="BF214" s="29">
        <f t="shared" si="9"/>
        <v>6</v>
      </c>
      <c r="BG214" s="29">
        <f t="shared" si="9"/>
        <v>24</v>
      </c>
      <c r="BH214" s="29">
        <f t="shared" si="9"/>
        <v>1</v>
      </c>
      <c r="BI214" s="29">
        <f t="shared" si="9"/>
        <v>1</v>
      </c>
      <c r="BJ214" s="29">
        <f t="shared" si="9"/>
        <v>65</v>
      </c>
      <c r="BK214" s="29">
        <f t="shared" si="9"/>
        <v>32</v>
      </c>
      <c r="BL214" s="29">
        <f t="shared" si="9"/>
        <v>8</v>
      </c>
      <c r="BM214" s="29">
        <f t="shared" si="9"/>
        <v>18</v>
      </c>
      <c r="BN214" s="29">
        <f t="shared" si="9"/>
        <v>10</v>
      </c>
      <c r="BO214" s="29">
        <f t="shared" si="9"/>
        <v>32</v>
      </c>
      <c r="BP214" s="29">
        <f t="shared" si="9"/>
        <v>26</v>
      </c>
      <c r="BQ214" s="29">
        <f t="shared" si="9"/>
        <v>7</v>
      </c>
      <c r="BR214" s="29">
        <f t="shared" si="9"/>
        <v>2</v>
      </c>
      <c r="BS214" s="29">
        <f t="shared" si="9"/>
        <v>13</v>
      </c>
      <c r="BT214" s="29">
        <f t="shared" si="9"/>
        <v>2</v>
      </c>
      <c r="BU214" s="29">
        <f t="shared" si="9"/>
        <v>0</v>
      </c>
      <c r="BV214" s="29">
        <f t="shared" si="9"/>
        <v>25</v>
      </c>
      <c r="BW214" s="29">
        <f t="shared" si="9"/>
        <v>5</v>
      </c>
      <c r="BX214" s="29">
        <f t="shared" si="9"/>
        <v>35</v>
      </c>
      <c r="BY214" s="29">
        <f t="shared" si="9"/>
        <v>9</v>
      </c>
    </row>
  </sheetData>
  <autoFilter ref="A3:BY212"/>
  <sortState ref="A4:BJ371">
    <sortCondition ref="A4:A371"/>
  </sortState>
  <mergeCells count="4">
    <mergeCell ref="BU2:BY2"/>
    <mergeCell ref="AW1:BY1"/>
    <mergeCell ref="AS2:AU2"/>
    <mergeCell ref="I214:K2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I26" sqref="I25:I26"/>
    </sheetView>
  </sheetViews>
  <sheetFormatPr defaultRowHeight="15" x14ac:dyDescent="0.25"/>
  <cols>
    <col min="1" max="1" width="29" customWidth="1"/>
    <col min="2" max="2" width="16" bestFit="1" customWidth="1"/>
  </cols>
  <sheetData>
    <row r="1" spans="1:2" ht="53.25" customHeight="1" x14ac:dyDescent="0.25">
      <c r="A1" s="33" t="s">
        <v>80</v>
      </c>
      <c r="B1" t="s">
        <v>67</v>
      </c>
    </row>
    <row r="2" spans="1:2" x14ac:dyDescent="0.25">
      <c r="A2" s="75">
        <v>0</v>
      </c>
      <c r="B2">
        <f t="array" ref="B2">COUNTIF(Baza!$AV$3:$AV$212,A2)</f>
        <v>3</v>
      </c>
    </row>
    <row r="3" spans="1:2" x14ac:dyDescent="0.25">
      <c r="A3" s="75">
        <v>1</v>
      </c>
      <c r="B3">
        <f t="array" ref="B3">COUNTIF(Baza!$AV$3:$AV$212,A3)</f>
        <v>3</v>
      </c>
    </row>
    <row r="4" spans="1:2" x14ac:dyDescent="0.25">
      <c r="A4" s="75">
        <v>2</v>
      </c>
      <c r="B4">
        <f t="array" ref="B4">COUNTIF(Baza!$AV$3:$AV$212,A4)</f>
        <v>59</v>
      </c>
    </row>
    <row r="5" spans="1:2" x14ac:dyDescent="0.25">
      <c r="A5" s="75">
        <v>3</v>
      </c>
      <c r="B5">
        <f t="array" ref="B5">COUNTIF(Baza!$AV$3:$AV$212,A5)</f>
        <v>80</v>
      </c>
    </row>
    <row r="6" spans="1:2" x14ac:dyDescent="0.25">
      <c r="A6" s="75">
        <v>4</v>
      </c>
      <c r="B6">
        <f t="array" ref="B6">COUNTIF(Baza!$AV$3:$AV$212,A6)</f>
        <v>54</v>
      </c>
    </row>
    <row r="7" spans="1:2" x14ac:dyDescent="0.25">
      <c r="A7" s="75">
        <v>5</v>
      </c>
      <c r="B7">
        <f t="array" ref="B7">COUNTIF(Baza!$AV$3:$AV$212,A7)</f>
        <v>8</v>
      </c>
    </row>
    <row r="8" spans="1:2" x14ac:dyDescent="0.25">
      <c r="B8">
        <f>SUM(B2:B7)</f>
        <v>207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J9"/>
  <sheetViews>
    <sheetView zoomScaleNormal="100" workbookViewId="0">
      <selection activeCell="E5" sqref="E5"/>
    </sheetView>
  </sheetViews>
  <sheetFormatPr defaultRowHeight="15" x14ac:dyDescent="0.25"/>
  <cols>
    <col min="2" max="2" width="12" bestFit="1" customWidth="1"/>
  </cols>
  <sheetData>
    <row r="1" spans="2:62" x14ac:dyDescent="0.25">
      <c r="B1" s="5"/>
      <c r="C1" s="97" t="s">
        <v>20</v>
      </c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9"/>
      <c r="AG1" s="5"/>
      <c r="AH1" s="93" t="s">
        <v>23</v>
      </c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5"/>
    </row>
    <row r="2" spans="2:62" ht="15.75" thickBot="1" x14ac:dyDescent="0.3">
      <c r="B2" s="5"/>
      <c r="C2" s="46" t="s">
        <v>81</v>
      </c>
      <c r="D2" s="44"/>
      <c r="E2" s="3"/>
      <c r="F2" s="3"/>
      <c r="G2" s="3"/>
      <c r="H2" s="3" t="s">
        <v>16</v>
      </c>
      <c r="I2" s="74"/>
      <c r="J2" s="3"/>
      <c r="K2" s="3"/>
      <c r="L2" s="3"/>
      <c r="M2" s="3"/>
      <c r="N2" s="45" t="s">
        <v>19</v>
      </c>
      <c r="O2" s="3"/>
      <c r="P2" s="3"/>
      <c r="Q2" s="3"/>
      <c r="R2" s="3"/>
      <c r="S2" s="3"/>
      <c r="T2" s="74" t="s">
        <v>15</v>
      </c>
      <c r="U2" s="3"/>
      <c r="V2" s="3"/>
      <c r="W2" s="2" t="s">
        <v>24</v>
      </c>
      <c r="X2" s="3"/>
      <c r="Y2" s="3"/>
      <c r="Z2" s="3"/>
      <c r="AA2" s="3" t="s">
        <v>18</v>
      </c>
      <c r="AB2" s="3"/>
      <c r="AC2" s="3"/>
      <c r="AD2" s="91"/>
      <c r="AE2" s="91"/>
      <c r="AF2" s="92"/>
      <c r="AG2" s="5"/>
      <c r="AH2" s="100" t="s">
        <v>81</v>
      </c>
      <c r="AI2" s="101"/>
      <c r="AJ2" s="91" t="s">
        <v>16</v>
      </c>
      <c r="AK2" s="91"/>
      <c r="AL2" s="91"/>
      <c r="AM2" s="91"/>
      <c r="AN2" s="91"/>
      <c r="AO2" s="91"/>
      <c r="AP2" s="91" t="s">
        <v>19</v>
      </c>
      <c r="AQ2" s="91"/>
      <c r="AR2" s="91"/>
      <c r="AS2" s="91" t="s">
        <v>15</v>
      </c>
      <c r="AT2" s="91"/>
      <c r="AU2" s="91"/>
      <c r="AV2" s="91"/>
      <c r="AW2" s="91"/>
      <c r="AX2" s="91"/>
      <c r="AY2" s="2" t="s">
        <v>24</v>
      </c>
      <c r="AZ2" s="3"/>
      <c r="BA2" s="3" t="s">
        <v>18</v>
      </c>
      <c r="BB2" s="3"/>
      <c r="BC2" s="3"/>
      <c r="BD2" s="3"/>
      <c r="BE2" s="3"/>
      <c r="BF2" s="91"/>
      <c r="BG2" s="91"/>
      <c r="BH2" s="91"/>
      <c r="BI2" s="91"/>
      <c r="BJ2" s="92"/>
    </row>
    <row r="3" spans="2:62" ht="234.75" thickBot="1" x14ac:dyDescent="0.3">
      <c r="B3" s="5"/>
      <c r="C3" s="50" t="s">
        <v>26</v>
      </c>
      <c r="D3" s="51" t="s">
        <v>27</v>
      </c>
      <c r="E3" s="52" t="s">
        <v>6</v>
      </c>
      <c r="F3" s="53" t="s">
        <v>11</v>
      </c>
      <c r="G3" s="53" t="s">
        <v>8</v>
      </c>
      <c r="H3" s="53" t="s">
        <v>7</v>
      </c>
      <c r="I3" s="53" t="s">
        <v>9</v>
      </c>
      <c r="J3" s="53" t="s">
        <v>17</v>
      </c>
      <c r="K3" s="53" t="s">
        <v>10</v>
      </c>
      <c r="L3" s="54" t="s">
        <v>3</v>
      </c>
      <c r="M3" s="55" t="s">
        <v>12</v>
      </c>
      <c r="N3" s="56" t="s">
        <v>13</v>
      </c>
      <c r="O3" s="57" t="s">
        <v>14</v>
      </c>
      <c r="P3" s="58" t="s">
        <v>38</v>
      </c>
      <c r="Q3" s="59" t="s">
        <v>39</v>
      </c>
      <c r="R3" s="59" t="s">
        <v>40</v>
      </c>
      <c r="S3" s="59" t="s">
        <v>41</v>
      </c>
      <c r="T3" s="60" t="s">
        <v>42</v>
      </c>
      <c r="U3" s="59" t="s">
        <v>43</v>
      </c>
      <c r="V3" s="61" t="s">
        <v>44</v>
      </c>
      <c r="W3" s="48" t="s">
        <v>28</v>
      </c>
      <c r="X3" s="49" t="s">
        <v>29</v>
      </c>
      <c r="Y3" s="62" t="s">
        <v>30</v>
      </c>
      <c r="Z3" s="63" t="s">
        <v>31</v>
      </c>
      <c r="AA3" s="63" t="s">
        <v>45</v>
      </c>
      <c r="AB3" s="63" t="s">
        <v>32</v>
      </c>
      <c r="AC3" s="63" t="s">
        <v>33</v>
      </c>
      <c r="AD3" s="63" t="s">
        <v>34</v>
      </c>
      <c r="AE3" s="63" t="s">
        <v>46</v>
      </c>
      <c r="AF3" s="64" t="s">
        <v>0</v>
      </c>
      <c r="AG3" s="5" t="s">
        <v>35</v>
      </c>
      <c r="AH3" s="6" t="s">
        <v>36</v>
      </c>
      <c r="AI3" s="7" t="s">
        <v>37</v>
      </c>
      <c r="AJ3" s="16" t="s">
        <v>47</v>
      </c>
      <c r="AK3" s="17" t="s">
        <v>48</v>
      </c>
      <c r="AL3" s="8" t="s">
        <v>21</v>
      </c>
      <c r="AM3" s="8" t="s">
        <v>2</v>
      </c>
      <c r="AN3" s="8" t="s">
        <v>22</v>
      </c>
      <c r="AO3" s="18" t="s">
        <v>25</v>
      </c>
      <c r="AP3" s="9" t="s">
        <v>49</v>
      </c>
      <c r="AQ3" s="19" t="s">
        <v>50</v>
      </c>
      <c r="AR3" s="10" t="s">
        <v>51</v>
      </c>
      <c r="AS3" s="11" t="s">
        <v>52</v>
      </c>
      <c r="AT3" s="12" t="s">
        <v>53</v>
      </c>
      <c r="AU3" s="12" t="s">
        <v>54</v>
      </c>
      <c r="AV3" s="12" t="s">
        <v>55</v>
      </c>
      <c r="AW3" s="12" t="s">
        <v>56</v>
      </c>
      <c r="AX3" s="13" t="s">
        <v>57</v>
      </c>
      <c r="AY3" s="20" t="s">
        <v>58</v>
      </c>
      <c r="AZ3" s="21" t="s">
        <v>59</v>
      </c>
      <c r="BA3" s="14" t="s">
        <v>60</v>
      </c>
      <c r="BB3" s="15" t="s">
        <v>61</v>
      </c>
      <c r="BC3" s="15" t="s">
        <v>62</v>
      </c>
      <c r="BD3" s="15" t="s">
        <v>63</v>
      </c>
      <c r="BE3" s="15" t="s">
        <v>64</v>
      </c>
      <c r="BF3" s="22" t="s">
        <v>65</v>
      </c>
      <c r="BG3" s="22" t="s">
        <v>1</v>
      </c>
      <c r="BH3" s="15" t="s">
        <v>66</v>
      </c>
      <c r="BI3" s="23" t="s">
        <v>4</v>
      </c>
      <c r="BJ3" s="24" t="s">
        <v>69</v>
      </c>
    </row>
    <row r="4" spans="2:62" x14ac:dyDescent="0.25">
      <c r="B4" t="s">
        <v>68</v>
      </c>
      <c r="C4" s="29">
        <f>Baza!R214</f>
        <v>16</v>
      </c>
      <c r="D4" s="29">
        <f>Baza!S214</f>
        <v>46</v>
      </c>
      <c r="E4" s="29">
        <f>Baza!T214</f>
        <v>63</v>
      </c>
      <c r="F4" s="29">
        <f>Baza!U214</f>
        <v>36</v>
      </c>
      <c r="G4" s="29">
        <f>Baza!V214</f>
        <v>6</v>
      </c>
      <c r="H4" s="29">
        <f>Baza!W214</f>
        <v>7</v>
      </c>
      <c r="I4" s="29">
        <f>Baza!X214</f>
        <v>26</v>
      </c>
      <c r="J4" s="29">
        <f>Baza!Y214</f>
        <v>6</v>
      </c>
      <c r="K4" s="29">
        <f>Baza!Z214</f>
        <v>2</v>
      </c>
      <c r="L4" s="29">
        <f>Baza!AA214</f>
        <v>2</v>
      </c>
      <c r="M4" s="29">
        <f>Baza!AB214</f>
        <v>37</v>
      </c>
      <c r="N4" s="29">
        <f>Baza!AC214</f>
        <v>1</v>
      </c>
      <c r="O4" s="29">
        <f>Baza!AD214</f>
        <v>24</v>
      </c>
      <c r="P4" s="29">
        <f>Baza!AE214</f>
        <v>29</v>
      </c>
      <c r="Q4" s="29">
        <f>Baza!AF214</f>
        <v>1</v>
      </c>
      <c r="R4" s="29">
        <f>Baza!AG214</f>
        <v>66</v>
      </c>
      <c r="S4" s="29">
        <f>Baza!AH214</f>
        <v>7</v>
      </c>
      <c r="T4" s="29">
        <f>Baza!AI214</f>
        <v>12</v>
      </c>
      <c r="U4" s="29">
        <f>Baza!AJ214</f>
        <v>12</v>
      </c>
      <c r="V4" s="29">
        <f>Baza!AK214</f>
        <v>14</v>
      </c>
      <c r="W4" s="29">
        <f>Baza!AL214</f>
        <v>26</v>
      </c>
      <c r="X4" s="29">
        <f>Baza!AM214</f>
        <v>43</v>
      </c>
      <c r="Y4" s="29">
        <f>Baza!AN214</f>
        <v>10</v>
      </c>
      <c r="Z4" s="29">
        <f>Baza!AO214</f>
        <v>28</v>
      </c>
      <c r="AA4" s="29">
        <f>Baza!AP214</f>
        <v>3</v>
      </c>
      <c r="AB4" s="29">
        <f>Baza!AQ214</f>
        <v>1</v>
      </c>
      <c r="AC4" s="29">
        <f>Baza!AR214</f>
        <v>0</v>
      </c>
      <c r="AD4" s="29">
        <f>Baza!AS214</f>
        <v>9</v>
      </c>
      <c r="AE4" s="29">
        <f>Baza!AT214</f>
        <v>28</v>
      </c>
      <c r="AF4" s="29">
        <f>Baza!AU214</f>
        <v>13</v>
      </c>
      <c r="AG4" s="29"/>
      <c r="AH4" s="29">
        <f>Baza!AW214</f>
        <v>16</v>
      </c>
      <c r="AI4" s="29">
        <f>Baza!AX214</f>
        <v>46</v>
      </c>
      <c r="AJ4" s="29">
        <f>Baza!AY214</f>
        <v>21</v>
      </c>
      <c r="AK4" s="29">
        <f>Baza!AZ214</f>
        <v>92</v>
      </c>
      <c r="AL4" s="29">
        <f>Baza!BA214</f>
        <v>8</v>
      </c>
      <c r="AM4" s="29">
        <f>Baza!BB214</f>
        <v>3</v>
      </c>
      <c r="AN4" s="29">
        <f>Baza!BC214</f>
        <v>24</v>
      </c>
      <c r="AO4" s="29">
        <f>Baza!BD214</f>
        <v>1</v>
      </c>
      <c r="AP4" s="29">
        <f>Baza!BE214</f>
        <v>34</v>
      </c>
      <c r="AQ4" s="29">
        <f>Baza!BF214</f>
        <v>6</v>
      </c>
      <c r="AR4" s="29">
        <f>Baza!BG214</f>
        <v>24</v>
      </c>
      <c r="AS4" s="29">
        <f>Baza!BH214</f>
        <v>1</v>
      </c>
      <c r="AT4" s="29">
        <f>Baza!BI214</f>
        <v>1</v>
      </c>
      <c r="AU4" s="29">
        <f>Baza!BJ214</f>
        <v>65</v>
      </c>
      <c r="AV4" s="29">
        <f>Baza!BK214</f>
        <v>32</v>
      </c>
      <c r="AW4" s="29">
        <f>Baza!BL214</f>
        <v>8</v>
      </c>
      <c r="AX4" s="29">
        <f>Baza!BM214</f>
        <v>18</v>
      </c>
      <c r="AY4" s="29">
        <f>Baza!BN214</f>
        <v>10</v>
      </c>
      <c r="AZ4" s="29">
        <f>Baza!BO214</f>
        <v>32</v>
      </c>
      <c r="BA4" s="29">
        <f>Baza!BP214</f>
        <v>26</v>
      </c>
      <c r="BB4" s="29">
        <f>Baza!BQ214</f>
        <v>7</v>
      </c>
      <c r="BC4" s="29">
        <f>Baza!BR214</f>
        <v>2</v>
      </c>
      <c r="BD4" s="29">
        <f>Baza!BS214</f>
        <v>13</v>
      </c>
      <c r="BE4" s="29">
        <f>Baza!BT214</f>
        <v>2</v>
      </c>
      <c r="BF4" s="29">
        <f>Baza!BU214</f>
        <v>0</v>
      </c>
      <c r="BG4" s="29">
        <f>Baza!BV214</f>
        <v>25</v>
      </c>
      <c r="BH4" s="29">
        <f>Baza!BW214</f>
        <v>5</v>
      </c>
      <c r="BI4" s="29">
        <f>Baza!BX214</f>
        <v>35</v>
      </c>
      <c r="BJ4" s="29">
        <f>Baza!BY214</f>
        <v>9</v>
      </c>
    </row>
    <row r="5" spans="2:62" x14ac:dyDescent="0.25">
      <c r="B5" t="s">
        <v>102</v>
      </c>
      <c r="C5" s="90">
        <f>C4/207*100</f>
        <v>7.7294685990338161</v>
      </c>
      <c r="D5" s="90">
        <f t="shared" ref="D5:AF5" si="0">D4/207*100</f>
        <v>22.222222222222221</v>
      </c>
      <c r="E5" s="90">
        <f t="shared" si="0"/>
        <v>30.434782608695656</v>
      </c>
      <c r="F5" s="90">
        <f t="shared" si="0"/>
        <v>17.391304347826086</v>
      </c>
      <c r="G5" s="90">
        <f t="shared" si="0"/>
        <v>2.8985507246376812</v>
      </c>
      <c r="H5" s="90">
        <f t="shared" si="0"/>
        <v>3.3816425120772946</v>
      </c>
      <c r="I5" s="90">
        <f t="shared" si="0"/>
        <v>12.560386473429952</v>
      </c>
      <c r="J5" s="90">
        <f t="shared" si="0"/>
        <v>2.8985507246376812</v>
      </c>
      <c r="K5" s="90">
        <f t="shared" si="0"/>
        <v>0.96618357487922701</v>
      </c>
      <c r="L5" s="90">
        <f t="shared" si="0"/>
        <v>0.96618357487922701</v>
      </c>
      <c r="M5" s="90">
        <f t="shared" si="0"/>
        <v>17.874396135265698</v>
      </c>
      <c r="N5" s="90">
        <f t="shared" si="0"/>
        <v>0.48309178743961351</v>
      </c>
      <c r="O5" s="90">
        <f t="shared" si="0"/>
        <v>11.594202898550725</v>
      </c>
      <c r="P5" s="90">
        <f t="shared" si="0"/>
        <v>14.009661835748794</v>
      </c>
      <c r="Q5" s="90">
        <f t="shared" si="0"/>
        <v>0.48309178743961351</v>
      </c>
      <c r="R5" s="90">
        <f t="shared" si="0"/>
        <v>31.884057971014489</v>
      </c>
      <c r="S5" s="90">
        <f t="shared" si="0"/>
        <v>3.3816425120772946</v>
      </c>
      <c r="T5" s="90">
        <f t="shared" si="0"/>
        <v>5.7971014492753623</v>
      </c>
      <c r="U5" s="90">
        <f t="shared" si="0"/>
        <v>5.7971014492753623</v>
      </c>
      <c r="V5" s="90">
        <f t="shared" si="0"/>
        <v>6.7632850241545892</v>
      </c>
      <c r="W5" s="90">
        <f t="shared" si="0"/>
        <v>12.560386473429952</v>
      </c>
      <c r="X5" s="90">
        <f t="shared" si="0"/>
        <v>20.772946859903382</v>
      </c>
      <c r="Y5" s="90">
        <f t="shared" si="0"/>
        <v>4.8309178743961354</v>
      </c>
      <c r="Z5" s="90">
        <f t="shared" si="0"/>
        <v>13.526570048309178</v>
      </c>
      <c r="AA5" s="90">
        <f t="shared" si="0"/>
        <v>1.4492753623188406</v>
      </c>
      <c r="AB5" s="90">
        <f t="shared" si="0"/>
        <v>0.48309178743961351</v>
      </c>
      <c r="AC5" s="90">
        <f t="shared" si="0"/>
        <v>0</v>
      </c>
      <c r="AD5" s="90">
        <f t="shared" si="0"/>
        <v>4.3478260869565215</v>
      </c>
      <c r="AE5" s="90">
        <f t="shared" si="0"/>
        <v>13.526570048309178</v>
      </c>
      <c r="AF5" s="90">
        <f t="shared" si="0"/>
        <v>6.2801932367149762</v>
      </c>
      <c r="AG5" s="29"/>
      <c r="AH5" s="90">
        <f>AH4/207*100</f>
        <v>7.7294685990338161</v>
      </c>
      <c r="AI5" s="90">
        <f t="shared" ref="AI5:BJ5" si="1">AI4/207*100</f>
        <v>22.222222222222221</v>
      </c>
      <c r="AJ5" s="90">
        <f t="shared" si="1"/>
        <v>10.144927536231885</v>
      </c>
      <c r="AK5" s="90">
        <f t="shared" si="1"/>
        <v>44.444444444444443</v>
      </c>
      <c r="AL5" s="90">
        <f t="shared" si="1"/>
        <v>3.8647342995169081</v>
      </c>
      <c r="AM5" s="90">
        <f t="shared" si="1"/>
        <v>1.4492753623188406</v>
      </c>
      <c r="AN5" s="90">
        <f t="shared" si="1"/>
        <v>11.594202898550725</v>
      </c>
      <c r="AO5" s="90">
        <f t="shared" si="1"/>
        <v>0.48309178743961351</v>
      </c>
      <c r="AP5" s="90">
        <f t="shared" si="1"/>
        <v>16.425120772946862</v>
      </c>
      <c r="AQ5" s="90">
        <f t="shared" si="1"/>
        <v>2.8985507246376812</v>
      </c>
      <c r="AR5" s="90">
        <f t="shared" si="1"/>
        <v>11.594202898550725</v>
      </c>
      <c r="AS5" s="90">
        <f t="shared" si="1"/>
        <v>0.48309178743961351</v>
      </c>
      <c r="AT5" s="90">
        <f t="shared" si="1"/>
        <v>0.48309178743961351</v>
      </c>
      <c r="AU5" s="90">
        <f t="shared" si="1"/>
        <v>31.40096618357488</v>
      </c>
      <c r="AV5" s="90">
        <f t="shared" si="1"/>
        <v>15.458937198067632</v>
      </c>
      <c r="AW5" s="90">
        <f t="shared" si="1"/>
        <v>3.8647342995169081</v>
      </c>
      <c r="AX5" s="90">
        <f t="shared" si="1"/>
        <v>8.695652173913043</v>
      </c>
      <c r="AY5" s="90">
        <f t="shared" si="1"/>
        <v>4.8309178743961354</v>
      </c>
      <c r="AZ5" s="90">
        <f t="shared" si="1"/>
        <v>15.458937198067632</v>
      </c>
      <c r="BA5" s="90">
        <f t="shared" si="1"/>
        <v>12.560386473429952</v>
      </c>
      <c r="BB5" s="90">
        <f t="shared" si="1"/>
        <v>3.3816425120772946</v>
      </c>
      <c r="BC5" s="90">
        <f t="shared" si="1"/>
        <v>0.96618357487922701</v>
      </c>
      <c r="BD5" s="90">
        <f t="shared" si="1"/>
        <v>6.2801932367149762</v>
      </c>
      <c r="BE5" s="90">
        <f t="shared" si="1"/>
        <v>0.96618357487922701</v>
      </c>
      <c r="BF5" s="90">
        <f t="shared" si="1"/>
        <v>0</v>
      </c>
      <c r="BG5" s="90">
        <f t="shared" si="1"/>
        <v>12.077294685990339</v>
      </c>
      <c r="BH5" s="90">
        <f t="shared" si="1"/>
        <v>2.4154589371980677</v>
      </c>
      <c r="BI5" s="90">
        <f t="shared" si="1"/>
        <v>16.908212560386474</v>
      </c>
      <c r="BJ5" s="90">
        <f t="shared" si="1"/>
        <v>4.3478260869565215</v>
      </c>
    </row>
    <row r="6" spans="2:62" x14ac:dyDescent="0.25">
      <c r="C6" s="29"/>
      <c r="D6" s="29" t="str">
        <f>C2</f>
        <v>URZĄDZENIA</v>
      </c>
      <c r="E6" s="29"/>
      <c r="F6" s="29"/>
      <c r="G6" s="29"/>
      <c r="H6" s="29"/>
      <c r="I6" s="29"/>
      <c r="J6" s="29"/>
      <c r="K6" s="29"/>
      <c r="L6" s="29" t="str">
        <f>H2</f>
        <v>WIDOCZNOŚĆ</v>
      </c>
      <c r="M6" s="29"/>
      <c r="N6" s="29"/>
      <c r="O6" s="29" t="str">
        <f>N2</f>
        <v>OZNAKOWANIE</v>
      </c>
      <c r="P6" s="29"/>
      <c r="Q6" s="29"/>
      <c r="R6" s="29"/>
      <c r="S6" s="29"/>
      <c r="T6" s="29"/>
      <c r="U6" s="29"/>
      <c r="V6" s="29" t="str">
        <f>T2</f>
        <v>GEOMETRIA</v>
      </c>
      <c r="W6" s="29"/>
      <c r="X6" s="29" t="str">
        <f>W2</f>
        <v>ODWODNIENIE</v>
      </c>
      <c r="Y6" s="29"/>
      <c r="Z6" s="29"/>
      <c r="AA6" s="29"/>
      <c r="AB6" s="29"/>
      <c r="AC6" s="29"/>
      <c r="AD6" s="29"/>
      <c r="AE6" s="29" t="str">
        <f>AA2</f>
        <v>POZOSTAŁE</v>
      </c>
      <c r="AF6" s="29" t="str">
        <f>AF3</f>
        <v>Brak uwag</v>
      </c>
      <c r="AG6" s="29"/>
      <c r="AH6" s="29"/>
      <c r="AI6" s="29" t="str">
        <f>AH2</f>
        <v>URZĄDZENIA</v>
      </c>
      <c r="AJ6" s="29"/>
      <c r="AK6" s="29"/>
      <c r="AL6" s="29"/>
      <c r="AM6" s="29"/>
      <c r="AN6" s="29"/>
      <c r="AO6" t="str">
        <f>AJ2</f>
        <v>WIDOCZNOŚĆ</v>
      </c>
      <c r="AP6" s="29"/>
      <c r="AQ6" s="29"/>
      <c r="AR6" s="29" t="str">
        <f>AP2</f>
        <v>OZNAKOWANIE</v>
      </c>
      <c r="AS6" s="29"/>
      <c r="AT6" s="29"/>
      <c r="AU6" s="29"/>
      <c r="AV6" s="29"/>
      <c r="AW6" s="29"/>
      <c r="AX6" s="29" t="str">
        <f>AS2</f>
        <v>GEOMETRIA</v>
      </c>
      <c r="AY6" s="29"/>
      <c r="AZ6" s="29" t="str">
        <f>AY2</f>
        <v>ODWODNIENIE</v>
      </c>
      <c r="BA6" s="29"/>
      <c r="BB6" s="29"/>
      <c r="BC6" s="29"/>
      <c r="BD6" s="29"/>
      <c r="BE6" s="29"/>
      <c r="BF6" s="29"/>
      <c r="BG6" s="29"/>
      <c r="BH6" s="29"/>
      <c r="BI6" s="29" t="str">
        <f>BA2</f>
        <v>POZOSTAŁE</v>
      </c>
      <c r="BJ6" s="29" t="str">
        <f>BJ3</f>
        <v>BRAK UWAG</v>
      </c>
    </row>
    <row r="7" spans="2:62" x14ac:dyDescent="0.25">
      <c r="D7">
        <f>SUM(C4:D4)</f>
        <v>62</v>
      </c>
      <c r="L7">
        <f>SUM(E4:L4)</f>
        <v>148</v>
      </c>
      <c r="O7">
        <f>SUM(M4:O4)</f>
        <v>62</v>
      </c>
      <c r="V7">
        <f>SUM(P4:V4)</f>
        <v>141</v>
      </c>
      <c r="X7">
        <f>SUM(W4:X4)</f>
        <v>69</v>
      </c>
      <c r="AE7">
        <f>SUM(Y4:AE4)</f>
        <v>79</v>
      </c>
      <c r="AF7" s="29">
        <v>12</v>
      </c>
      <c r="AI7">
        <f>SUM(AH4:AI4)</f>
        <v>62</v>
      </c>
      <c r="AO7">
        <f>SUM(AJ4:AO4)</f>
        <v>149</v>
      </c>
      <c r="AR7">
        <f>SUM(AP4:AR4)</f>
        <v>64</v>
      </c>
      <c r="AX7">
        <f>SUM(AS4:AX4)</f>
        <v>125</v>
      </c>
      <c r="AZ7">
        <f>SUM(AY4:AZ4)</f>
        <v>42</v>
      </c>
      <c r="BI7">
        <f>SUM(BA4:BI4)</f>
        <v>115</v>
      </c>
      <c r="BJ7">
        <f>BJ4</f>
        <v>9</v>
      </c>
    </row>
    <row r="8" spans="2:62" x14ac:dyDescent="0.25">
      <c r="B8" t="str">
        <f>D6</f>
        <v>URZĄDZENIA</v>
      </c>
      <c r="C8" t="str">
        <f>L6</f>
        <v>WIDOCZNOŚĆ</v>
      </c>
      <c r="D8" t="str">
        <f>O6</f>
        <v>OZNAKOWANIE</v>
      </c>
      <c r="E8" t="str">
        <f>V6</f>
        <v>GEOMETRIA</v>
      </c>
      <c r="F8" t="str">
        <f>X6</f>
        <v>ODWODNIENIE</v>
      </c>
      <c r="G8" t="str">
        <f>AE6</f>
        <v>POZOSTAŁE</v>
      </c>
      <c r="H8" t="str">
        <f>AF6</f>
        <v>Brak uwag</v>
      </c>
      <c r="AH8" t="str">
        <f>AI6</f>
        <v>URZĄDZENIA</v>
      </c>
      <c r="AI8" t="str">
        <f>AO6</f>
        <v>WIDOCZNOŚĆ</v>
      </c>
      <c r="AJ8" t="str">
        <f>AR6</f>
        <v>OZNAKOWANIE</v>
      </c>
      <c r="AK8" t="str">
        <f>AX6</f>
        <v>GEOMETRIA</v>
      </c>
      <c r="AL8" t="str">
        <f>AZ6</f>
        <v>ODWODNIENIE</v>
      </c>
      <c r="AM8" t="str">
        <f>BI6</f>
        <v>POZOSTAŁE</v>
      </c>
      <c r="AN8" t="str">
        <f>BJ6</f>
        <v>BRAK UWAG</v>
      </c>
    </row>
    <row r="9" spans="2:62" x14ac:dyDescent="0.25">
      <c r="B9">
        <f>D7</f>
        <v>62</v>
      </c>
      <c r="C9">
        <f>L7</f>
        <v>148</v>
      </c>
      <c r="D9">
        <f>O7</f>
        <v>62</v>
      </c>
      <c r="E9">
        <f>V7</f>
        <v>141</v>
      </c>
      <c r="F9">
        <f>X7</f>
        <v>69</v>
      </c>
      <c r="G9">
        <f>AE7</f>
        <v>79</v>
      </c>
      <c r="H9">
        <f>AF7</f>
        <v>12</v>
      </c>
      <c r="AH9">
        <f>AI7</f>
        <v>62</v>
      </c>
      <c r="AI9">
        <f>AO7</f>
        <v>149</v>
      </c>
      <c r="AJ9">
        <f>AR7</f>
        <v>64</v>
      </c>
      <c r="AK9">
        <f>AX7</f>
        <v>125</v>
      </c>
      <c r="AL9">
        <f>AZ7</f>
        <v>42</v>
      </c>
      <c r="AM9">
        <f>BI7</f>
        <v>115</v>
      </c>
      <c r="AN9">
        <f>BJ7</f>
        <v>9</v>
      </c>
    </row>
  </sheetData>
  <mergeCells count="8">
    <mergeCell ref="AP2:AR2"/>
    <mergeCell ref="AS2:AX2"/>
    <mergeCell ref="BF2:BJ2"/>
    <mergeCell ref="C1:AF1"/>
    <mergeCell ref="AH1:BJ1"/>
    <mergeCell ref="AD2:AF2"/>
    <mergeCell ref="AH2:AI2"/>
    <mergeCell ref="AJ2:AO2"/>
  </mergeCells>
  <conditionalFormatting sqref="C5:AF5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{BD07EEA4-0D0D-4EB9-9CA9-2C2070378342}</x14:id>
        </ext>
      </extLst>
    </cfRule>
  </conditionalFormatting>
  <conditionalFormatting sqref="AH5:BJ5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{A8089008-70DA-4D4A-8D30-FB298A675C79}</x14:id>
        </ext>
      </extLst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D07EEA4-0D0D-4EB9-9CA9-2C2070378342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C5:AF5</xm:sqref>
        </x14:conditionalFormatting>
        <x14:conditionalFormatting xmlns:xm="http://schemas.microsoft.com/office/excel/2006/main">
          <x14:cfRule type="dataBar" id="{A8089008-70DA-4D4A-8D30-FB298A675C7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AH5:BJ5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73"/>
  <sheetViews>
    <sheetView zoomScale="85" zoomScaleNormal="85" workbookViewId="0">
      <selection activeCell="E3" sqref="E3"/>
    </sheetView>
  </sheetViews>
  <sheetFormatPr defaultRowHeight="15" x14ac:dyDescent="0.25"/>
  <cols>
    <col min="1" max="1" width="7.5703125" customWidth="1"/>
    <col min="2" max="2" width="5.42578125" style="4" bestFit="1" customWidth="1"/>
  </cols>
  <sheetData>
    <row r="1" spans="1:27" ht="15" customHeight="1" x14ac:dyDescent="0.25">
      <c r="A1" s="5"/>
      <c r="B1" s="5"/>
    </row>
    <row r="2" spans="1:27" x14ac:dyDescent="0.25">
      <c r="A2" s="5"/>
      <c r="B2" s="5"/>
    </row>
    <row r="3" spans="1:27" ht="221.25" customHeight="1" x14ac:dyDescent="0.25">
      <c r="A3" s="5" t="s">
        <v>5</v>
      </c>
      <c r="B3" s="5" t="s">
        <v>71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1" x14ac:dyDescent="0.35">
      <c r="A4" s="26">
        <v>1163</v>
      </c>
      <c r="B4" s="86">
        <v>0</v>
      </c>
    </row>
    <row r="5" spans="1:27" ht="21" x14ac:dyDescent="0.35">
      <c r="A5" s="26">
        <v>1164</v>
      </c>
      <c r="B5" s="86">
        <v>0</v>
      </c>
    </row>
    <row r="6" spans="1:27" ht="21" x14ac:dyDescent="0.35">
      <c r="A6" s="26">
        <v>1215</v>
      </c>
      <c r="B6" s="86">
        <v>0</v>
      </c>
    </row>
    <row r="7" spans="1:27" ht="21" x14ac:dyDescent="0.35">
      <c r="A7" s="26">
        <v>1173</v>
      </c>
      <c r="B7" s="86">
        <v>1</v>
      </c>
    </row>
    <row r="8" spans="1:27" ht="21" x14ac:dyDescent="0.35">
      <c r="A8" s="26">
        <v>1477</v>
      </c>
      <c r="B8" s="86">
        <v>1</v>
      </c>
    </row>
    <row r="9" spans="1:27" ht="21" x14ac:dyDescent="0.35">
      <c r="A9" s="26">
        <v>1799</v>
      </c>
      <c r="B9" s="86">
        <v>1</v>
      </c>
    </row>
    <row r="10" spans="1:27" ht="21" x14ac:dyDescent="0.35">
      <c r="A10" s="26">
        <v>634</v>
      </c>
      <c r="B10" s="86">
        <v>2</v>
      </c>
    </row>
    <row r="11" spans="1:27" ht="21" x14ac:dyDescent="0.35">
      <c r="A11" s="26">
        <v>636</v>
      </c>
      <c r="B11" s="86">
        <v>2</v>
      </c>
    </row>
    <row r="12" spans="1:27" ht="21" x14ac:dyDescent="0.35">
      <c r="A12" s="26">
        <v>638</v>
      </c>
      <c r="B12" s="86">
        <v>2</v>
      </c>
    </row>
    <row r="13" spans="1:27" ht="21" x14ac:dyDescent="0.35">
      <c r="A13" s="26">
        <v>1166</v>
      </c>
      <c r="B13" s="86">
        <v>2</v>
      </c>
    </row>
    <row r="14" spans="1:27" ht="21" x14ac:dyDescent="0.35">
      <c r="A14" s="26">
        <v>1170</v>
      </c>
      <c r="B14" s="86">
        <v>2</v>
      </c>
    </row>
    <row r="15" spans="1:27" ht="21" x14ac:dyDescent="0.35">
      <c r="A15" s="26">
        <v>1175</v>
      </c>
      <c r="B15" s="86">
        <v>2</v>
      </c>
    </row>
    <row r="16" spans="1:27" ht="21" x14ac:dyDescent="0.35">
      <c r="A16" s="26">
        <v>1183</v>
      </c>
      <c r="B16" s="86">
        <v>2</v>
      </c>
    </row>
    <row r="17" spans="1:2" ht="21" x14ac:dyDescent="0.35">
      <c r="A17" s="26">
        <v>1184</v>
      </c>
      <c r="B17" s="86">
        <v>2</v>
      </c>
    </row>
    <row r="18" spans="1:2" ht="21" x14ac:dyDescent="0.35">
      <c r="A18" s="26">
        <v>1188</v>
      </c>
      <c r="B18" s="86">
        <v>2</v>
      </c>
    </row>
    <row r="19" spans="1:2" ht="21" x14ac:dyDescent="0.35">
      <c r="A19" s="26">
        <v>1189</v>
      </c>
      <c r="B19" s="86">
        <v>2</v>
      </c>
    </row>
    <row r="20" spans="1:2" ht="21" x14ac:dyDescent="0.35">
      <c r="A20" s="26">
        <v>1190</v>
      </c>
      <c r="B20" s="86">
        <v>2</v>
      </c>
    </row>
    <row r="21" spans="1:2" ht="21" x14ac:dyDescent="0.35">
      <c r="A21" s="26">
        <v>1192</v>
      </c>
      <c r="B21" s="86">
        <v>2</v>
      </c>
    </row>
    <row r="22" spans="1:2" ht="21" x14ac:dyDescent="0.35">
      <c r="A22" s="26">
        <v>1193</v>
      </c>
      <c r="B22" s="86">
        <v>2</v>
      </c>
    </row>
    <row r="23" spans="1:2" ht="21" x14ac:dyDescent="0.35">
      <c r="A23" s="26">
        <v>1199</v>
      </c>
      <c r="B23" s="86">
        <v>2</v>
      </c>
    </row>
    <row r="24" spans="1:2" ht="21" x14ac:dyDescent="0.35">
      <c r="A24" s="26">
        <v>1202</v>
      </c>
      <c r="B24" s="86">
        <v>2</v>
      </c>
    </row>
    <row r="25" spans="1:2" ht="21" x14ac:dyDescent="0.35">
      <c r="A25" s="26">
        <v>1204</v>
      </c>
      <c r="B25" s="86">
        <v>2</v>
      </c>
    </row>
    <row r="26" spans="1:2" ht="21" x14ac:dyDescent="0.35">
      <c r="A26" s="26">
        <v>1205</v>
      </c>
      <c r="B26" s="86">
        <v>2</v>
      </c>
    </row>
    <row r="27" spans="1:2" ht="21" x14ac:dyDescent="0.35">
      <c r="A27" s="26">
        <v>1206</v>
      </c>
      <c r="B27" s="86">
        <v>2</v>
      </c>
    </row>
    <row r="28" spans="1:2" ht="21" x14ac:dyDescent="0.35">
      <c r="A28" s="26">
        <v>1211</v>
      </c>
      <c r="B28" s="86">
        <v>2</v>
      </c>
    </row>
    <row r="29" spans="1:2" ht="21" x14ac:dyDescent="0.35">
      <c r="A29" s="26">
        <v>1212</v>
      </c>
      <c r="B29" s="86">
        <v>2</v>
      </c>
    </row>
    <row r="30" spans="1:2" ht="21" x14ac:dyDescent="0.35">
      <c r="A30" s="26">
        <v>1216</v>
      </c>
      <c r="B30" s="86">
        <v>2</v>
      </c>
    </row>
    <row r="31" spans="1:2" ht="21" x14ac:dyDescent="0.35">
      <c r="A31" s="26">
        <v>1219</v>
      </c>
      <c r="B31" s="86">
        <v>2</v>
      </c>
    </row>
    <row r="32" spans="1:2" ht="21" x14ac:dyDescent="0.35">
      <c r="A32" s="26">
        <v>1220</v>
      </c>
      <c r="B32" s="86">
        <v>2</v>
      </c>
    </row>
    <row r="33" spans="1:2" ht="21" x14ac:dyDescent="0.35">
      <c r="A33" s="26">
        <v>1223</v>
      </c>
      <c r="B33" s="86">
        <v>2</v>
      </c>
    </row>
    <row r="34" spans="1:2" ht="21" x14ac:dyDescent="0.35">
      <c r="A34" s="26">
        <v>1245</v>
      </c>
      <c r="B34" s="86">
        <v>2</v>
      </c>
    </row>
    <row r="35" spans="1:2" ht="21" x14ac:dyDescent="0.35">
      <c r="A35" s="26">
        <v>1249</v>
      </c>
      <c r="B35" s="86">
        <v>2</v>
      </c>
    </row>
    <row r="36" spans="1:2" ht="21" x14ac:dyDescent="0.35">
      <c r="A36" s="26">
        <v>1257</v>
      </c>
      <c r="B36" s="86">
        <v>2</v>
      </c>
    </row>
    <row r="37" spans="1:2" ht="21" x14ac:dyDescent="0.35">
      <c r="A37" s="26">
        <v>1265</v>
      </c>
      <c r="B37" s="86">
        <v>2</v>
      </c>
    </row>
    <row r="38" spans="1:2" ht="21" x14ac:dyDescent="0.35">
      <c r="A38" s="26">
        <v>1266</v>
      </c>
      <c r="B38" s="86">
        <v>2</v>
      </c>
    </row>
    <row r="39" spans="1:2" ht="21" x14ac:dyDescent="0.35">
      <c r="A39" s="26">
        <v>1276</v>
      </c>
      <c r="B39" s="86">
        <v>2</v>
      </c>
    </row>
    <row r="40" spans="1:2" ht="21" x14ac:dyDescent="0.35">
      <c r="A40" s="26">
        <v>1277</v>
      </c>
      <c r="B40" s="86">
        <v>2</v>
      </c>
    </row>
    <row r="41" spans="1:2" ht="21" x14ac:dyDescent="0.35">
      <c r="A41" s="26">
        <v>1278</v>
      </c>
      <c r="B41" s="86">
        <v>2</v>
      </c>
    </row>
    <row r="42" spans="1:2" ht="21" x14ac:dyDescent="0.35">
      <c r="A42" s="26">
        <v>1279</v>
      </c>
      <c r="B42" s="86">
        <v>2</v>
      </c>
    </row>
    <row r="43" spans="1:2" ht="21" x14ac:dyDescent="0.35">
      <c r="A43" s="26">
        <v>1280</v>
      </c>
      <c r="B43" s="86">
        <v>2</v>
      </c>
    </row>
    <row r="44" spans="1:2" ht="21" x14ac:dyDescent="0.35">
      <c r="A44" s="26">
        <v>1293</v>
      </c>
      <c r="B44" s="86">
        <v>2</v>
      </c>
    </row>
    <row r="45" spans="1:2" ht="21" x14ac:dyDescent="0.35">
      <c r="A45" s="26">
        <v>1294</v>
      </c>
      <c r="B45" s="86">
        <v>2</v>
      </c>
    </row>
    <row r="46" spans="1:2" ht="21" x14ac:dyDescent="0.35">
      <c r="A46" s="26">
        <v>1295</v>
      </c>
      <c r="B46" s="86">
        <v>2</v>
      </c>
    </row>
    <row r="47" spans="1:2" ht="21" x14ac:dyDescent="0.35">
      <c r="A47" s="26">
        <v>1301</v>
      </c>
      <c r="B47" s="86">
        <v>2</v>
      </c>
    </row>
    <row r="48" spans="1:2" ht="21" x14ac:dyDescent="0.35">
      <c r="A48" s="26">
        <v>1312</v>
      </c>
      <c r="B48" s="86">
        <v>2</v>
      </c>
    </row>
    <row r="49" spans="1:2" ht="21" x14ac:dyDescent="0.35">
      <c r="A49" s="26">
        <v>1478</v>
      </c>
      <c r="B49" s="86">
        <v>2</v>
      </c>
    </row>
    <row r="50" spans="1:2" ht="21" x14ac:dyDescent="0.35">
      <c r="A50" s="26">
        <v>1484</v>
      </c>
      <c r="B50" s="86">
        <v>2</v>
      </c>
    </row>
    <row r="51" spans="1:2" ht="21" x14ac:dyDescent="0.35">
      <c r="A51" s="26">
        <v>1487</v>
      </c>
      <c r="B51" s="86">
        <v>2</v>
      </c>
    </row>
    <row r="52" spans="1:2" ht="21" x14ac:dyDescent="0.35">
      <c r="A52" s="26">
        <v>1784</v>
      </c>
      <c r="B52" s="86">
        <v>2</v>
      </c>
    </row>
    <row r="53" spans="1:2" ht="21" x14ac:dyDescent="0.35">
      <c r="A53" s="26">
        <v>1786</v>
      </c>
      <c r="B53" s="86">
        <v>2</v>
      </c>
    </row>
    <row r="54" spans="1:2" ht="21" x14ac:dyDescent="0.35">
      <c r="A54" s="26">
        <v>1796</v>
      </c>
      <c r="B54" s="86">
        <v>2</v>
      </c>
    </row>
    <row r="55" spans="1:2" ht="21" x14ac:dyDescent="0.35">
      <c r="A55" s="26">
        <v>1797</v>
      </c>
      <c r="B55" s="86">
        <v>2</v>
      </c>
    </row>
    <row r="56" spans="1:2" ht="21" x14ac:dyDescent="0.35">
      <c r="A56" s="26">
        <v>1798</v>
      </c>
      <c r="B56" s="86">
        <v>2</v>
      </c>
    </row>
    <row r="57" spans="1:2" ht="21" x14ac:dyDescent="0.35">
      <c r="A57" s="26">
        <v>4359</v>
      </c>
      <c r="B57" s="86">
        <v>2</v>
      </c>
    </row>
    <row r="58" spans="1:2" ht="21" x14ac:dyDescent="0.35">
      <c r="A58" s="26">
        <v>637</v>
      </c>
      <c r="B58" s="86">
        <v>3</v>
      </c>
    </row>
    <row r="59" spans="1:2" ht="21" x14ac:dyDescent="0.35">
      <c r="A59" s="26">
        <v>654</v>
      </c>
      <c r="B59" s="86">
        <v>3</v>
      </c>
    </row>
    <row r="60" spans="1:2" ht="21" x14ac:dyDescent="0.35">
      <c r="A60" s="26">
        <v>655</v>
      </c>
      <c r="B60" s="86">
        <v>3</v>
      </c>
    </row>
    <row r="61" spans="1:2" ht="21" x14ac:dyDescent="0.35">
      <c r="A61" s="26">
        <v>1165</v>
      </c>
      <c r="B61" s="86">
        <v>3</v>
      </c>
    </row>
    <row r="62" spans="1:2" ht="21" x14ac:dyDescent="0.35">
      <c r="A62" s="26">
        <v>1172</v>
      </c>
      <c r="B62" s="86">
        <v>3</v>
      </c>
    </row>
    <row r="63" spans="1:2" ht="21" x14ac:dyDescent="0.35">
      <c r="A63" s="26">
        <v>1178</v>
      </c>
      <c r="B63" s="86">
        <v>3</v>
      </c>
    </row>
    <row r="64" spans="1:2" ht="21" x14ac:dyDescent="0.35">
      <c r="A64" s="26">
        <v>1179</v>
      </c>
      <c r="B64" s="86">
        <v>3</v>
      </c>
    </row>
    <row r="65" spans="1:2" ht="21" x14ac:dyDescent="0.35">
      <c r="A65" s="26">
        <v>1181</v>
      </c>
      <c r="B65" s="86">
        <v>3</v>
      </c>
    </row>
    <row r="66" spans="1:2" ht="21" x14ac:dyDescent="0.35">
      <c r="A66" s="26">
        <v>1182</v>
      </c>
      <c r="B66" s="86">
        <v>3</v>
      </c>
    </row>
    <row r="67" spans="1:2" ht="21" x14ac:dyDescent="0.35">
      <c r="A67" s="26">
        <v>1185</v>
      </c>
      <c r="B67" s="86">
        <v>3</v>
      </c>
    </row>
    <row r="68" spans="1:2" ht="21" x14ac:dyDescent="0.35">
      <c r="A68" s="26">
        <v>1194</v>
      </c>
      <c r="B68" s="86">
        <v>3</v>
      </c>
    </row>
    <row r="69" spans="1:2" ht="21" x14ac:dyDescent="0.35">
      <c r="A69" s="26">
        <v>1196</v>
      </c>
      <c r="B69" s="86">
        <v>3</v>
      </c>
    </row>
    <row r="70" spans="1:2" ht="21" x14ac:dyDescent="0.35">
      <c r="A70" s="26">
        <v>1197</v>
      </c>
      <c r="B70" s="86">
        <v>3</v>
      </c>
    </row>
    <row r="71" spans="1:2" ht="21" x14ac:dyDescent="0.35">
      <c r="A71" s="26">
        <v>1198</v>
      </c>
      <c r="B71" s="86">
        <v>3</v>
      </c>
    </row>
    <row r="72" spans="1:2" ht="21" x14ac:dyDescent="0.35">
      <c r="A72" s="26">
        <v>1203</v>
      </c>
      <c r="B72" s="86">
        <v>3</v>
      </c>
    </row>
    <row r="73" spans="1:2" ht="21" x14ac:dyDescent="0.35">
      <c r="A73" s="26">
        <v>1207</v>
      </c>
      <c r="B73" s="86">
        <v>3</v>
      </c>
    </row>
    <row r="74" spans="1:2" ht="21" x14ac:dyDescent="0.35">
      <c r="A74" s="26">
        <v>1213</v>
      </c>
      <c r="B74" s="86">
        <v>3</v>
      </c>
    </row>
    <row r="75" spans="1:2" ht="21" x14ac:dyDescent="0.35">
      <c r="A75" s="26">
        <v>1214</v>
      </c>
      <c r="B75" s="86">
        <v>3</v>
      </c>
    </row>
    <row r="76" spans="1:2" ht="21" x14ac:dyDescent="0.35">
      <c r="A76" s="26">
        <v>1217</v>
      </c>
      <c r="B76" s="86">
        <v>3</v>
      </c>
    </row>
    <row r="77" spans="1:2" ht="21" x14ac:dyDescent="0.35">
      <c r="A77" s="26">
        <v>1218</v>
      </c>
      <c r="B77" s="86">
        <v>3</v>
      </c>
    </row>
    <row r="78" spans="1:2" ht="21" x14ac:dyDescent="0.35">
      <c r="A78" s="26">
        <v>1221</v>
      </c>
      <c r="B78" s="86">
        <v>3</v>
      </c>
    </row>
    <row r="79" spans="1:2" ht="21" x14ac:dyDescent="0.35">
      <c r="A79" s="26">
        <v>1222</v>
      </c>
      <c r="B79" s="86">
        <v>3</v>
      </c>
    </row>
    <row r="80" spans="1:2" ht="21" x14ac:dyDescent="0.35">
      <c r="A80" s="26">
        <v>1224</v>
      </c>
      <c r="B80" s="86">
        <v>3</v>
      </c>
    </row>
    <row r="81" spans="1:2" ht="21" x14ac:dyDescent="0.35">
      <c r="A81" s="26">
        <v>1225</v>
      </c>
      <c r="B81" s="86">
        <v>3</v>
      </c>
    </row>
    <row r="82" spans="1:2" ht="21" x14ac:dyDescent="0.35">
      <c r="A82" s="26">
        <v>1231</v>
      </c>
      <c r="B82" s="86">
        <v>3</v>
      </c>
    </row>
    <row r="83" spans="1:2" ht="21" x14ac:dyDescent="0.35">
      <c r="A83" s="26">
        <v>1232</v>
      </c>
      <c r="B83" s="86">
        <v>3</v>
      </c>
    </row>
    <row r="84" spans="1:2" ht="21" x14ac:dyDescent="0.35">
      <c r="A84" s="26">
        <v>1234</v>
      </c>
      <c r="B84" s="86">
        <v>3</v>
      </c>
    </row>
    <row r="85" spans="1:2" ht="21" x14ac:dyDescent="0.35">
      <c r="A85" s="26">
        <v>1236</v>
      </c>
      <c r="B85" s="86">
        <v>3</v>
      </c>
    </row>
    <row r="86" spans="1:2" ht="21" x14ac:dyDescent="0.35">
      <c r="A86" s="26">
        <v>1240</v>
      </c>
      <c r="B86" s="86">
        <v>3</v>
      </c>
    </row>
    <row r="87" spans="1:2" ht="21" x14ac:dyDescent="0.35">
      <c r="A87" s="26">
        <v>1241</v>
      </c>
      <c r="B87" s="86">
        <v>3</v>
      </c>
    </row>
    <row r="88" spans="1:2" ht="21" x14ac:dyDescent="0.35">
      <c r="A88" s="26">
        <v>1242</v>
      </c>
      <c r="B88" s="86">
        <v>3</v>
      </c>
    </row>
    <row r="89" spans="1:2" ht="21" x14ac:dyDescent="0.35">
      <c r="A89" s="26">
        <v>1243</v>
      </c>
      <c r="B89" s="86">
        <v>3</v>
      </c>
    </row>
    <row r="90" spans="1:2" ht="21" x14ac:dyDescent="0.35">
      <c r="A90" s="26">
        <v>1244</v>
      </c>
      <c r="B90" s="86">
        <v>3</v>
      </c>
    </row>
    <row r="91" spans="1:2" ht="21" x14ac:dyDescent="0.35">
      <c r="A91" s="26">
        <v>1246</v>
      </c>
      <c r="B91" s="86">
        <v>3</v>
      </c>
    </row>
    <row r="92" spans="1:2" ht="21" x14ac:dyDescent="0.35">
      <c r="A92" s="26">
        <v>1247</v>
      </c>
      <c r="B92" s="86">
        <v>3</v>
      </c>
    </row>
    <row r="93" spans="1:2" ht="21" x14ac:dyDescent="0.35">
      <c r="A93" s="26">
        <v>1248</v>
      </c>
      <c r="B93" s="86">
        <v>3</v>
      </c>
    </row>
    <row r="94" spans="1:2" ht="21" x14ac:dyDescent="0.35">
      <c r="A94" s="26">
        <v>1252</v>
      </c>
      <c r="B94" s="86">
        <v>3</v>
      </c>
    </row>
    <row r="95" spans="1:2" ht="21" x14ac:dyDescent="0.35">
      <c r="A95" s="26">
        <v>1255</v>
      </c>
      <c r="B95" s="86">
        <v>3</v>
      </c>
    </row>
    <row r="96" spans="1:2" ht="21" x14ac:dyDescent="0.35">
      <c r="A96" s="26">
        <v>1256</v>
      </c>
      <c r="B96" s="86">
        <v>3</v>
      </c>
    </row>
    <row r="97" spans="1:2" ht="21" x14ac:dyDescent="0.35">
      <c r="A97" s="26">
        <v>1258</v>
      </c>
      <c r="B97" s="86">
        <v>3</v>
      </c>
    </row>
    <row r="98" spans="1:2" ht="21" x14ac:dyDescent="0.35">
      <c r="A98" s="26">
        <v>1260</v>
      </c>
      <c r="B98" s="86">
        <v>3</v>
      </c>
    </row>
    <row r="99" spans="1:2" ht="21" x14ac:dyDescent="0.35">
      <c r="A99" s="26">
        <v>1267</v>
      </c>
      <c r="B99" s="86">
        <v>3</v>
      </c>
    </row>
    <row r="100" spans="1:2" ht="21" x14ac:dyDescent="0.35">
      <c r="A100" s="26">
        <v>1268</v>
      </c>
      <c r="B100" s="86">
        <v>3</v>
      </c>
    </row>
    <row r="101" spans="1:2" ht="21" x14ac:dyDescent="0.35">
      <c r="A101" s="26">
        <v>1269</v>
      </c>
      <c r="B101" s="86">
        <v>3</v>
      </c>
    </row>
    <row r="102" spans="1:2" ht="21" x14ac:dyDescent="0.35">
      <c r="A102" s="26">
        <v>1270</v>
      </c>
      <c r="B102" s="86">
        <v>3</v>
      </c>
    </row>
    <row r="103" spans="1:2" ht="21" x14ac:dyDescent="0.35">
      <c r="A103" s="26">
        <v>1271</v>
      </c>
      <c r="B103" s="86">
        <v>3</v>
      </c>
    </row>
    <row r="104" spans="1:2" ht="21" x14ac:dyDescent="0.35">
      <c r="A104" s="26">
        <v>1273</v>
      </c>
      <c r="B104" s="86">
        <v>3</v>
      </c>
    </row>
    <row r="105" spans="1:2" ht="21" x14ac:dyDescent="0.35">
      <c r="A105" s="26">
        <v>1274</v>
      </c>
      <c r="B105" s="86">
        <v>3</v>
      </c>
    </row>
    <row r="106" spans="1:2" ht="21" x14ac:dyDescent="0.35">
      <c r="A106" s="26">
        <v>1275</v>
      </c>
      <c r="B106" s="86">
        <v>3</v>
      </c>
    </row>
    <row r="107" spans="1:2" ht="21" x14ac:dyDescent="0.35">
      <c r="A107" s="26">
        <v>1281</v>
      </c>
      <c r="B107" s="86">
        <v>3</v>
      </c>
    </row>
    <row r="108" spans="1:2" ht="21" x14ac:dyDescent="0.35">
      <c r="A108" s="26">
        <v>1283</v>
      </c>
      <c r="B108" s="86">
        <v>3</v>
      </c>
    </row>
    <row r="109" spans="1:2" ht="21" x14ac:dyDescent="0.35">
      <c r="A109" s="26">
        <v>1287</v>
      </c>
      <c r="B109" s="86">
        <v>3</v>
      </c>
    </row>
    <row r="110" spans="1:2" ht="21" x14ac:dyDescent="0.35">
      <c r="A110" s="26">
        <v>1290</v>
      </c>
      <c r="B110" s="86">
        <v>3</v>
      </c>
    </row>
    <row r="111" spans="1:2" ht="21" x14ac:dyDescent="0.35">
      <c r="A111" s="26">
        <v>1297</v>
      </c>
      <c r="B111" s="86">
        <v>3</v>
      </c>
    </row>
    <row r="112" spans="1:2" ht="21" x14ac:dyDescent="0.35">
      <c r="A112" s="26">
        <v>1298</v>
      </c>
      <c r="B112" s="86">
        <v>3</v>
      </c>
    </row>
    <row r="113" spans="1:2" ht="21" x14ac:dyDescent="0.35">
      <c r="A113" s="26">
        <v>1299</v>
      </c>
      <c r="B113" s="86">
        <v>3</v>
      </c>
    </row>
    <row r="114" spans="1:2" ht="21" x14ac:dyDescent="0.35">
      <c r="A114" s="26">
        <v>1300</v>
      </c>
      <c r="B114" s="86">
        <v>3</v>
      </c>
    </row>
    <row r="115" spans="1:2" ht="21" x14ac:dyDescent="0.35">
      <c r="A115" s="26">
        <v>1302</v>
      </c>
      <c r="B115" s="86">
        <v>3</v>
      </c>
    </row>
    <row r="116" spans="1:2" ht="21" x14ac:dyDescent="0.35">
      <c r="A116" s="26">
        <v>1303</v>
      </c>
      <c r="B116" s="86">
        <v>3</v>
      </c>
    </row>
    <row r="117" spans="1:2" ht="21" x14ac:dyDescent="0.35">
      <c r="A117" s="26">
        <v>1310</v>
      </c>
      <c r="B117" s="86">
        <v>3</v>
      </c>
    </row>
    <row r="118" spans="1:2" ht="21" x14ac:dyDescent="0.35">
      <c r="A118" s="26">
        <v>1313</v>
      </c>
      <c r="B118" s="86">
        <v>3</v>
      </c>
    </row>
    <row r="119" spans="1:2" ht="21" x14ac:dyDescent="0.35">
      <c r="A119" s="26">
        <v>1479</v>
      </c>
      <c r="B119" s="86">
        <v>3</v>
      </c>
    </row>
    <row r="120" spans="1:2" ht="21" x14ac:dyDescent="0.35">
      <c r="A120" s="26">
        <v>1480</v>
      </c>
      <c r="B120" s="86">
        <v>3</v>
      </c>
    </row>
    <row r="121" spans="1:2" ht="21" x14ac:dyDescent="0.35">
      <c r="A121" s="26">
        <v>1481</v>
      </c>
      <c r="B121" s="86">
        <v>3</v>
      </c>
    </row>
    <row r="122" spans="1:2" ht="21" x14ac:dyDescent="0.35">
      <c r="A122" s="26">
        <v>1483</v>
      </c>
      <c r="B122" s="86">
        <v>3</v>
      </c>
    </row>
    <row r="123" spans="1:2" ht="21" x14ac:dyDescent="0.35">
      <c r="A123" s="26">
        <v>1485</v>
      </c>
      <c r="B123" s="86">
        <v>3</v>
      </c>
    </row>
    <row r="124" spans="1:2" ht="21" x14ac:dyDescent="0.35">
      <c r="A124" s="26">
        <v>1545</v>
      </c>
      <c r="B124" s="86">
        <v>3</v>
      </c>
    </row>
    <row r="125" spans="1:2" ht="21" x14ac:dyDescent="0.35">
      <c r="A125" s="26">
        <v>1546</v>
      </c>
      <c r="B125" s="86">
        <v>3</v>
      </c>
    </row>
    <row r="126" spans="1:2" ht="21" x14ac:dyDescent="0.35">
      <c r="A126" s="26">
        <v>1748</v>
      </c>
      <c r="B126" s="86">
        <v>3</v>
      </c>
    </row>
    <row r="127" spans="1:2" ht="21" x14ac:dyDescent="0.35">
      <c r="A127" s="26">
        <v>1749</v>
      </c>
      <c r="B127" s="86">
        <v>3</v>
      </c>
    </row>
    <row r="128" spans="1:2" ht="21" x14ac:dyDescent="0.35">
      <c r="A128" s="26">
        <v>1757</v>
      </c>
      <c r="B128" s="86">
        <v>3</v>
      </c>
    </row>
    <row r="129" spans="1:2" ht="21" x14ac:dyDescent="0.35">
      <c r="A129" s="26">
        <v>1758</v>
      </c>
      <c r="B129" s="86">
        <v>3</v>
      </c>
    </row>
    <row r="130" spans="1:2" ht="21" x14ac:dyDescent="0.35">
      <c r="A130" s="26">
        <v>1783</v>
      </c>
      <c r="B130" s="86">
        <v>3</v>
      </c>
    </row>
    <row r="131" spans="1:2" ht="21" x14ac:dyDescent="0.35">
      <c r="A131" s="26">
        <v>1787</v>
      </c>
      <c r="B131" s="86">
        <v>3</v>
      </c>
    </row>
    <row r="132" spans="1:2" ht="21" x14ac:dyDescent="0.35">
      <c r="A132" s="26">
        <v>1788</v>
      </c>
      <c r="B132" s="86">
        <v>3</v>
      </c>
    </row>
    <row r="133" spans="1:2" ht="21" x14ac:dyDescent="0.35">
      <c r="A133" s="26">
        <v>1791</v>
      </c>
      <c r="B133" s="86">
        <v>3</v>
      </c>
    </row>
    <row r="134" spans="1:2" ht="21" x14ac:dyDescent="0.35">
      <c r="A134" s="26">
        <v>1793</v>
      </c>
      <c r="B134" s="86">
        <v>3</v>
      </c>
    </row>
    <row r="135" spans="1:2" ht="21" x14ac:dyDescent="0.35">
      <c r="A135" s="26">
        <v>4358</v>
      </c>
      <c r="B135" s="86">
        <v>3</v>
      </c>
    </row>
    <row r="136" spans="1:2" ht="21" x14ac:dyDescent="0.35">
      <c r="A136" s="26">
        <v>4360</v>
      </c>
      <c r="B136" s="86">
        <v>3</v>
      </c>
    </row>
    <row r="137" spans="1:2" ht="21" x14ac:dyDescent="0.35">
      <c r="A137" s="26">
        <v>4361</v>
      </c>
      <c r="B137" s="86">
        <v>3</v>
      </c>
    </row>
    <row r="138" spans="1:2" ht="21" x14ac:dyDescent="0.35">
      <c r="A138" s="26">
        <v>635</v>
      </c>
      <c r="B138" s="86">
        <v>4</v>
      </c>
    </row>
    <row r="139" spans="1:2" ht="21" x14ac:dyDescent="0.35">
      <c r="A139" s="26">
        <v>1167</v>
      </c>
      <c r="B139" s="86">
        <v>4</v>
      </c>
    </row>
    <row r="140" spans="1:2" ht="21" x14ac:dyDescent="0.35">
      <c r="A140" s="26">
        <v>1168</v>
      </c>
      <c r="B140" s="86">
        <v>4</v>
      </c>
    </row>
    <row r="141" spans="1:2" ht="21" x14ac:dyDescent="0.35">
      <c r="A141" s="26">
        <v>1169</v>
      </c>
      <c r="B141" s="86">
        <v>4</v>
      </c>
    </row>
    <row r="142" spans="1:2" ht="21" x14ac:dyDescent="0.35">
      <c r="A142" s="26">
        <v>1171</v>
      </c>
      <c r="B142" s="86">
        <v>4</v>
      </c>
    </row>
    <row r="143" spans="1:2" ht="21" x14ac:dyDescent="0.35">
      <c r="A143" s="26">
        <v>1174</v>
      </c>
      <c r="B143" s="86">
        <v>4</v>
      </c>
    </row>
    <row r="144" spans="1:2" ht="21" x14ac:dyDescent="0.35">
      <c r="A144" s="26">
        <v>1176</v>
      </c>
      <c r="B144" s="86">
        <v>4</v>
      </c>
    </row>
    <row r="145" spans="1:2" ht="21" x14ac:dyDescent="0.35">
      <c r="A145" s="26">
        <v>1177</v>
      </c>
      <c r="B145" s="86">
        <v>4</v>
      </c>
    </row>
    <row r="146" spans="1:2" ht="21" x14ac:dyDescent="0.35">
      <c r="A146" s="26">
        <v>1180</v>
      </c>
      <c r="B146" s="86">
        <v>4</v>
      </c>
    </row>
    <row r="147" spans="1:2" ht="21" x14ac:dyDescent="0.35">
      <c r="A147" s="26">
        <v>1186</v>
      </c>
      <c r="B147" s="86">
        <v>4</v>
      </c>
    </row>
    <row r="148" spans="1:2" ht="21" x14ac:dyDescent="0.35">
      <c r="A148" s="26">
        <v>1187</v>
      </c>
      <c r="B148" s="86">
        <v>4</v>
      </c>
    </row>
    <row r="149" spans="1:2" ht="21" x14ac:dyDescent="0.35">
      <c r="A149" s="26">
        <v>1191</v>
      </c>
      <c r="B149" s="86">
        <v>4</v>
      </c>
    </row>
    <row r="150" spans="1:2" ht="21" x14ac:dyDescent="0.35">
      <c r="A150" s="26">
        <v>1195</v>
      </c>
      <c r="B150" s="86">
        <v>4</v>
      </c>
    </row>
    <row r="151" spans="1:2" ht="21" x14ac:dyDescent="0.35">
      <c r="A151" s="26">
        <v>1200</v>
      </c>
      <c r="B151" s="86">
        <v>4</v>
      </c>
    </row>
    <row r="152" spans="1:2" ht="21" x14ac:dyDescent="0.35">
      <c r="A152" s="26">
        <v>1201</v>
      </c>
      <c r="B152" s="86">
        <v>4</v>
      </c>
    </row>
    <row r="153" spans="1:2" ht="21" x14ac:dyDescent="0.35">
      <c r="A153" s="26">
        <v>1208</v>
      </c>
      <c r="B153" s="86">
        <v>4</v>
      </c>
    </row>
    <row r="154" spans="1:2" ht="21" x14ac:dyDescent="0.35">
      <c r="A154" s="26">
        <v>1209</v>
      </c>
      <c r="B154" s="86">
        <v>4</v>
      </c>
    </row>
    <row r="155" spans="1:2" ht="21" x14ac:dyDescent="0.35">
      <c r="A155" s="26">
        <v>1210</v>
      </c>
      <c r="B155" s="86">
        <v>4</v>
      </c>
    </row>
    <row r="156" spans="1:2" ht="21" x14ac:dyDescent="0.35">
      <c r="A156" s="26">
        <v>1226</v>
      </c>
      <c r="B156" s="86">
        <v>4</v>
      </c>
    </row>
    <row r="157" spans="1:2" ht="21" x14ac:dyDescent="0.35">
      <c r="A157" s="26">
        <v>1227</v>
      </c>
      <c r="B157" s="86">
        <v>4</v>
      </c>
    </row>
    <row r="158" spans="1:2" ht="21" x14ac:dyDescent="0.35">
      <c r="A158" s="26">
        <v>1228</v>
      </c>
      <c r="B158" s="86">
        <v>4</v>
      </c>
    </row>
    <row r="159" spans="1:2" ht="21" x14ac:dyDescent="0.35">
      <c r="A159" s="26">
        <v>1229</v>
      </c>
      <c r="B159" s="86">
        <v>4</v>
      </c>
    </row>
    <row r="160" spans="1:2" ht="21" x14ac:dyDescent="0.35">
      <c r="A160" s="26">
        <v>1230</v>
      </c>
      <c r="B160" s="86">
        <v>4</v>
      </c>
    </row>
    <row r="161" spans="1:2" ht="21" x14ac:dyDescent="0.35">
      <c r="A161" s="26">
        <v>1233</v>
      </c>
      <c r="B161" s="86">
        <v>4</v>
      </c>
    </row>
    <row r="162" spans="1:2" ht="21" x14ac:dyDescent="0.35">
      <c r="A162" s="26">
        <v>1235</v>
      </c>
      <c r="B162" s="86">
        <v>4</v>
      </c>
    </row>
    <row r="163" spans="1:2" ht="21" x14ac:dyDescent="0.35">
      <c r="A163" s="26">
        <v>1238</v>
      </c>
      <c r="B163" s="86">
        <v>4</v>
      </c>
    </row>
    <row r="164" spans="1:2" ht="21" x14ac:dyDescent="0.35">
      <c r="A164" s="26">
        <v>1250</v>
      </c>
      <c r="B164" s="86">
        <v>4</v>
      </c>
    </row>
    <row r="165" spans="1:2" ht="21" x14ac:dyDescent="0.35">
      <c r="A165" s="26">
        <v>1251</v>
      </c>
      <c r="B165" s="86">
        <v>4</v>
      </c>
    </row>
    <row r="166" spans="1:2" ht="21" x14ac:dyDescent="0.35">
      <c r="A166" s="26">
        <v>1253</v>
      </c>
      <c r="B166" s="86">
        <v>4</v>
      </c>
    </row>
    <row r="167" spans="1:2" ht="21" x14ac:dyDescent="0.35">
      <c r="A167" s="26">
        <v>1254</v>
      </c>
      <c r="B167" s="86">
        <v>4</v>
      </c>
    </row>
    <row r="168" spans="1:2" ht="21" x14ac:dyDescent="0.35">
      <c r="A168" s="26">
        <v>1259</v>
      </c>
      <c r="B168" s="86">
        <v>4</v>
      </c>
    </row>
    <row r="169" spans="1:2" ht="21" x14ac:dyDescent="0.35">
      <c r="A169" s="26">
        <v>1261</v>
      </c>
      <c r="B169" s="86">
        <v>4</v>
      </c>
    </row>
    <row r="170" spans="1:2" ht="21" x14ac:dyDescent="0.35">
      <c r="A170" s="26">
        <v>1262</v>
      </c>
      <c r="B170" s="86">
        <v>4</v>
      </c>
    </row>
    <row r="171" spans="1:2" ht="21" x14ac:dyDescent="0.35">
      <c r="A171" s="26">
        <v>1263</v>
      </c>
      <c r="B171" s="86">
        <v>4</v>
      </c>
    </row>
    <row r="172" spans="1:2" ht="21" x14ac:dyDescent="0.35">
      <c r="A172" s="26">
        <v>1264</v>
      </c>
      <c r="B172" s="86">
        <v>4</v>
      </c>
    </row>
    <row r="173" spans="1:2" ht="21" x14ac:dyDescent="0.35">
      <c r="A173" s="26">
        <v>1272</v>
      </c>
      <c r="B173" s="86">
        <v>4</v>
      </c>
    </row>
    <row r="174" spans="1:2" ht="21" x14ac:dyDescent="0.35">
      <c r="A174" s="26">
        <v>1282</v>
      </c>
      <c r="B174" s="86">
        <v>4</v>
      </c>
    </row>
    <row r="175" spans="1:2" ht="21" x14ac:dyDescent="0.35">
      <c r="A175" s="26">
        <v>1286</v>
      </c>
      <c r="B175" s="86">
        <v>4</v>
      </c>
    </row>
    <row r="176" spans="1:2" ht="21" x14ac:dyDescent="0.35">
      <c r="A176" s="26">
        <v>1289</v>
      </c>
      <c r="B176" s="86">
        <v>4</v>
      </c>
    </row>
    <row r="177" spans="1:2" ht="21" x14ac:dyDescent="0.35">
      <c r="A177" s="26">
        <v>1291</v>
      </c>
      <c r="B177" s="86">
        <v>4</v>
      </c>
    </row>
    <row r="178" spans="1:2" ht="21" x14ac:dyDescent="0.35">
      <c r="A178" s="26">
        <v>1296</v>
      </c>
      <c r="B178" s="86">
        <v>4</v>
      </c>
    </row>
    <row r="179" spans="1:2" ht="21" x14ac:dyDescent="0.35">
      <c r="A179" s="26">
        <v>1314</v>
      </c>
      <c r="B179" s="86">
        <v>4</v>
      </c>
    </row>
    <row r="180" spans="1:2" ht="21" x14ac:dyDescent="0.35">
      <c r="A180" s="26">
        <v>1482</v>
      </c>
      <c r="B180" s="86">
        <v>4</v>
      </c>
    </row>
    <row r="181" spans="1:2" ht="21" x14ac:dyDescent="0.35">
      <c r="A181" s="26">
        <v>1486</v>
      </c>
      <c r="B181" s="86">
        <v>4</v>
      </c>
    </row>
    <row r="182" spans="1:2" ht="21" x14ac:dyDescent="0.35">
      <c r="A182" s="26">
        <v>1746</v>
      </c>
      <c r="B182" s="86">
        <v>4</v>
      </c>
    </row>
    <row r="183" spans="1:2" ht="21" x14ac:dyDescent="0.35">
      <c r="A183" s="26">
        <v>1747</v>
      </c>
      <c r="B183" s="86">
        <v>4</v>
      </c>
    </row>
    <row r="184" spans="1:2" ht="21" x14ac:dyDescent="0.35">
      <c r="A184" s="26">
        <v>1750</v>
      </c>
      <c r="B184" s="86">
        <v>4</v>
      </c>
    </row>
    <row r="185" spans="1:2" ht="21" x14ac:dyDescent="0.35">
      <c r="A185" s="26">
        <v>1751</v>
      </c>
      <c r="B185" s="86">
        <v>4</v>
      </c>
    </row>
    <row r="186" spans="1:2" ht="21" x14ac:dyDescent="0.35">
      <c r="A186" s="26">
        <v>1752</v>
      </c>
      <c r="B186" s="86">
        <v>4</v>
      </c>
    </row>
    <row r="187" spans="1:2" ht="21" x14ac:dyDescent="0.35">
      <c r="A187" s="26">
        <v>1753</v>
      </c>
      <c r="B187" s="86">
        <v>4</v>
      </c>
    </row>
    <row r="188" spans="1:2" ht="21" x14ac:dyDescent="0.35">
      <c r="A188" s="26">
        <v>1754</v>
      </c>
      <c r="B188" s="86">
        <v>4</v>
      </c>
    </row>
    <row r="189" spans="1:2" ht="21" x14ac:dyDescent="0.35">
      <c r="A189" s="26">
        <v>1755</v>
      </c>
      <c r="B189" s="86">
        <v>4</v>
      </c>
    </row>
    <row r="190" spans="1:2" ht="21" x14ac:dyDescent="0.35">
      <c r="A190" s="26">
        <v>1756</v>
      </c>
      <c r="B190" s="86">
        <v>4</v>
      </c>
    </row>
    <row r="191" spans="1:2" ht="21" x14ac:dyDescent="0.35">
      <c r="A191" s="26">
        <v>1759</v>
      </c>
      <c r="B191" s="86">
        <v>4</v>
      </c>
    </row>
    <row r="192" spans="1:2" ht="21" x14ac:dyDescent="0.35">
      <c r="A192" s="26">
        <v>1778</v>
      </c>
      <c r="B192" s="86">
        <v>4</v>
      </c>
    </row>
    <row r="193" spans="1:2" ht="21" x14ac:dyDescent="0.35">
      <c r="A193" s="26">
        <v>1779</v>
      </c>
      <c r="B193" s="86">
        <v>4</v>
      </c>
    </row>
    <row r="194" spans="1:2" ht="21" x14ac:dyDescent="0.35">
      <c r="A194" s="26">
        <v>1785</v>
      </c>
      <c r="B194" s="86">
        <v>4</v>
      </c>
    </row>
    <row r="195" spans="1:2" ht="21" x14ac:dyDescent="0.35">
      <c r="A195" s="26">
        <v>1789</v>
      </c>
      <c r="B195" s="86">
        <v>4</v>
      </c>
    </row>
    <row r="196" spans="1:2" ht="21" x14ac:dyDescent="0.35">
      <c r="A196" s="26">
        <v>1790</v>
      </c>
      <c r="B196" s="86">
        <v>4</v>
      </c>
    </row>
    <row r="197" spans="1:2" ht="21" x14ac:dyDescent="0.35">
      <c r="A197" s="26">
        <v>1792</v>
      </c>
      <c r="B197" s="86">
        <v>4</v>
      </c>
    </row>
    <row r="198" spans="1:2" ht="21" x14ac:dyDescent="0.35">
      <c r="A198" s="26">
        <v>1794</v>
      </c>
      <c r="B198" s="86">
        <v>4</v>
      </c>
    </row>
    <row r="199" spans="1:2" ht="21" x14ac:dyDescent="0.35">
      <c r="A199" s="26">
        <v>1795</v>
      </c>
      <c r="B199" s="86">
        <v>4</v>
      </c>
    </row>
    <row r="200" spans="1:2" ht="21" x14ac:dyDescent="0.35">
      <c r="A200" s="26">
        <v>4356</v>
      </c>
      <c r="B200" s="86">
        <v>4</v>
      </c>
    </row>
    <row r="201" spans="1:2" ht="21" x14ac:dyDescent="0.35">
      <c r="A201" s="26">
        <v>4357</v>
      </c>
      <c r="B201" s="86">
        <v>4</v>
      </c>
    </row>
    <row r="202" spans="1:2" ht="21" x14ac:dyDescent="0.35">
      <c r="A202" s="26">
        <v>1237</v>
      </c>
      <c r="B202" s="86">
        <v>5</v>
      </c>
    </row>
    <row r="203" spans="1:2" ht="21" x14ac:dyDescent="0.35">
      <c r="A203" s="26">
        <v>1239</v>
      </c>
      <c r="B203" s="86">
        <v>5</v>
      </c>
    </row>
    <row r="204" spans="1:2" ht="21" x14ac:dyDescent="0.35">
      <c r="A204" s="26">
        <v>1284</v>
      </c>
      <c r="B204" s="86">
        <v>5</v>
      </c>
    </row>
    <row r="205" spans="1:2" ht="21" x14ac:dyDescent="0.35">
      <c r="A205" s="26">
        <v>1288</v>
      </c>
      <c r="B205" s="86">
        <v>5</v>
      </c>
    </row>
    <row r="206" spans="1:2" ht="21" x14ac:dyDescent="0.35">
      <c r="A206" s="26">
        <v>1292</v>
      </c>
      <c r="B206" s="86">
        <v>5</v>
      </c>
    </row>
    <row r="207" spans="1:2" ht="21" x14ac:dyDescent="0.35">
      <c r="A207" s="26">
        <v>1304</v>
      </c>
      <c r="B207" s="86">
        <v>5</v>
      </c>
    </row>
    <row r="208" spans="1:2" ht="21" x14ac:dyDescent="0.35">
      <c r="A208" s="26">
        <v>1305</v>
      </c>
      <c r="B208" s="86">
        <v>5</v>
      </c>
    </row>
    <row r="209" spans="1:2" ht="21" x14ac:dyDescent="0.35">
      <c r="A209" s="26">
        <v>1307</v>
      </c>
      <c r="B209" s="86">
        <v>5</v>
      </c>
    </row>
    <row r="210" spans="1:2" ht="21" x14ac:dyDescent="0.35">
      <c r="A210" s="26">
        <v>4355</v>
      </c>
      <c r="B210" s="86">
        <v>5</v>
      </c>
    </row>
    <row r="211" spans="1:2" ht="21" x14ac:dyDescent="0.35">
      <c r="A211" s="26">
        <v>1306</v>
      </c>
      <c r="B211" s="86" t="s">
        <v>101</v>
      </c>
    </row>
    <row r="212" spans="1:2" ht="21" x14ac:dyDescent="0.35">
      <c r="A212" s="26">
        <v>1308</v>
      </c>
      <c r="B212" s="86" t="s">
        <v>101</v>
      </c>
    </row>
    <row r="213" spans="1:2" x14ac:dyDescent="0.25">
      <c r="A213" s="26"/>
      <c r="B213" s="28"/>
    </row>
    <row r="214" spans="1:2" x14ac:dyDescent="0.25">
      <c r="A214" s="26"/>
      <c r="B214" s="28"/>
    </row>
    <row r="215" spans="1:2" x14ac:dyDescent="0.25">
      <c r="A215" s="26"/>
      <c r="B215" s="28"/>
    </row>
    <row r="216" spans="1:2" x14ac:dyDescent="0.25">
      <c r="A216" s="26"/>
      <c r="B216" s="28"/>
    </row>
    <row r="217" spans="1:2" x14ac:dyDescent="0.25">
      <c r="A217" s="26"/>
      <c r="B217" s="28"/>
    </row>
    <row r="218" spans="1:2" x14ac:dyDescent="0.25">
      <c r="A218" s="26"/>
      <c r="B218" s="28"/>
    </row>
    <row r="219" spans="1:2" x14ac:dyDescent="0.25">
      <c r="A219" s="26"/>
      <c r="B219" s="28"/>
    </row>
    <row r="220" spans="1:2" x14ac:dyDescent="0.25">
      <c r="A220" s="26"/>
      <c r="B220" s="28"/>
    </row>
    <row r="221" spans="1:2" x14ac:dyDescent="0.25">
      <c r="A221" s="26"/>
      <c r="B221" s="28"/>
    </row>
    <row r="222" spans="1:2" x14ac:dyDescent="0.25">
      <c r="A222" s="26"/>
      <c r="B222" s="28"/>
    </row>
    <row r="223" spans="1:2" x14ac:dyDescent="0.25">
      <c r="A223" s="26"/>
      <c r="B223" s="28"/>
    </row>
    <row r="224" spans="1:2" x14ac:dyDescent="0.25">
      <c r="A224" s="26"/>
      <c r="B224" s="28"/>
    </row>
    <row r="225" spans="1:2" x14ac:dyDescent="0.25">
      <c r="A225" s="26"/>
      <c r="B225" s="28"/>
    </row>
    <row r="226" spans="1:2" x14ac:dyDescent="0.25">
      <c r="A226" s="26"/>
      <c r="B226" s="28"/>
    </row>
    <row r="227" spans="1:2" x14ac:dyDescent="0.25">
      <c r="A227" s="26"/>
      <c r="B227" s="28"/>
    </row>
    <row r="228" spans="1:2" x14ac:dyDescent="0.25">
      <c r="A228" s="26"/>
      <c r="B228" s="28"/>
    </row>
    <row r="229" spans="1:2" x14ac:dyDescent="0.25">
      <c r="A229" s="26"/>
      <c r="B229" s="28"/>
    </row>
    <row r="230" spans="1:2" x14ac:dyDescent="0.25">
      <c r="A230" s="26"/>
      <c r="B230" s="28"/>
    </row>
    <row r="231" spans="1:2" x14ac:dyDescent="0.25">
      <c r="A231" s="26"/>
      <c r="B231" s="28"/>
    </row>
    <row r="232" spans="1:2" x14ac:dyDescent="0.25">
      <c r="A232" s="26"/>
      <c r="B232" s="28"/>
    </row>
    <row r="233" spans="1:2" x14ac:dyDescent="0.25">
      <c r="A233" s="26"/>
      <c r="B233" s="28"/>
    </row>
    <row r="234" spans="1:2" x14ac:dyDescent="0.25">
      <c r="A234" s="26"/>
      <c r="B234" s="28"/>
    </row>
    <row r="235" spans="1:2" x14ac:dyDescent="0.25">
      <c r="A235" s="26"/>
      <c r="B235" s="28"/>
    </row>
    <row r="236" spans="1:2" x14ac:dyDescent="0.25">
      <c r="A236" s="26"/>
      <c r="B236" s="28"/>
    </row>
    <row r="237" spans="1:2" x14ac:dyDescent="0.25">
      <c r="A237" s="26"/>
      <c r="B237" s="28"/>
    </row>
    <row r="238" spans="1:2" x14ac:dyDescent="0.25">
      <c r="A238" s="26"/>
      <c r="B238" s="28"/>
    </row>
    <row r="239" spans="1:2" x14ac:dyDescent="0.25">
      <c r="A239" s="26"/>
      <c r="B239" s="28"/>
    </row>
    <row r="240" spans="1:2" x14ac:dyDescent="0.25">
      <c r="A240" s="26"/>
      <c r="B240" s="28"/>
    </row>
    <row r="241" spans="1:2" x14ac:dyDescent="0.25">
      <c r="A241" s="26"/>
      <c r="B241" s="28"/>
    </row>
    <row r="242" spans="1:2" x14ac:dyDescent="0.25">
      <c r="A242" s="26"/>
      <c r="B242" s="28"/>
    </row>
    <row r="243" spans="1:2" x14ac:dyDescent="0.25">
      <c r="A243" s="26"/>
      <c r="B243" s="28"/>
    </row>
    <row r="244" spans="1:2" x14ac:dyDescent="0.25">
      <c r="A244" s="26"/>
      <c r="B244" s="28"/>
    </row>
    <row r="245" spans="1:2" x14ac:dyDescent="0.25">
      <c r="A245" s="26"/>
      <c r="B245" s="28"/>
    </row>
    <row r="246" spans="1:2" x14ac:dyDescent="0.25">
      <c r="A246" s="26"/>
      <c r="B246" s="28"/>
    </row>
    <row r="247" spans="1:2" x14ac:dyDescent="0.25">
      <c r="A247" s="26"/>
      <c r="B247" s="28"/>
    </row>
    <row r="248" spans="1:2" x14ac:dyDescent="0.25">
      <c r="A248" s="26"/>
      <c r="B248" s="28"/>
    </row>
    <row r="249" spans="1:2" x14ac:dyDescent="0.25">
      <c r="A249" s="26"/>
      <c r="B249" s="28"/>
    </row>
    <row r="250" spans="1:2" x14ac:dyDescent="0.25">
      <c r="A250" s="26"/>
      <c r="B250" s="28"/>
    </row>
    <row r="251" spans="1:2" x14ac:dyDescent="0.25">
      <c r="A251" s="26"/>
      <c r="B251" s="28"/>
    </row>
    <row r="252" spans="1:2" x14ac:dyDescent="0.25">
      <c r="A252" s="26"/>
      <c r="B252" s="28"/>
    </row>
    <row r="253" spans="1:2" x14ac:dyDescent="0.25">
      <c r="A253" s="26"/>
      <c r="B253" s="28"/>
    </row>
    <row r="254" spans="1:2" x14ac:dyDescent="0.25">
      <c r="A254" s="26"/>
      <c r="B254" s="28"/>
    </row>
    <row r="255" spans="1:2" x14ac:dyDescent="0.25">
      <c r="A255" s="26"/>
      <c r="B255" s="28"/>
    </row>
    <row r="256" spans="1:2" x14ac:dyDescent="0.25">
      <c r="A256" s="26"/>
      <c r="B256" s="28"/>
    </row>
    <row r="257" spans="1:2" x14ac:dyDescent="0.25">
      <c r="A257" s="26"/>
      <c r="B257" s="28"/>
    </row>
    <row r="258" spans="1:2" x14ac:dyDescent="0.25">
      <c r="A258" s="26"/>
      <c r="B258" s="28"/>
    </row>
    <row r="259" spans="1:2" x14ac:dyDescent="0.25">
      <c r="A259" s="26"/>
      <c r="B259" s="28"/>
    </row>
    <row r="260" spans="1:2" x14ac:dyDescent="0.25">
      <c r="A260" s="26"/>
      <c r="B260" s="28"/>
    </row>
    <row r="261" spans="1:2" x14ac:dyDescent="0.25">
      <c r="A261" s="26"/>
      <c r="B261" s="28"/>
    </row>
    <row r="262" spans="1:2" x14ac:dyDescent="0.25">
      <c r="A262" s="26"/>
      <c r="B262" s="28"/>
    </row>
    <row r="263" spans="1:2" x14ac:dyDescent="0.25">
      <c r="A263" s="26"/>
      <c r="B263" s="28"/>
    </row>
    <row r="264" spans="1:2" x14ac:dyDescent="0.25">
      <c r="A264" s="26"/>
      <c r="B264" s="28"/>
    </row>
    <row r="265" spans="1:2" x14ac:dyDescent="0.25">
      <c r="A265" s="26"/>
      <c r="B265" s="28"/>
    </row>
    <row r="266" spans="1:2" x14ac:dyDescent="0.25">
      <c r="A266" s="26"/>
      <c r="B266" s="28"/>
    </row>
    <row r="267" spans="1:2" x14ac:dyDescent="0.25">
      <c r="A267" s="26"/>
      <c r="B267" s="28"/>
    </row>
    <row r="268" spans="1:2" x14ac:dyDescent="0.25">
      <c r="A268" s="26"/>
      <c r="B268" s="28"/>
    </row>
    <row r="269" spans="1:2" x14ac:dyDescent="0.25">
      <c r="A269" s="26"/>
      <c r="B269" s="28"/>
    </row>
    <row r="270" spans="1:2" x14ac:dyDescent="0.25">
      <c r="A270" s="26"/>
      <c r="B270" s="28"/>
    </row>
    <row r="271" spans="1:2" x14ac:dyDescent="0.25">
      <c r="A271" s="26"/>
      <c r="B271" s="28"/>
    </row>
    <row r="272" spans="1:2" x14ac:dyDescent="0.25">
      <c r="A272" s="26"/>
      <c r="B272" s="28"/>
    </row>
    <row r="273" spans="1:2" x14ac:dyDescent="0.25">
      <c r="A273" s="26"/>
      <c r="B273" s="28"/>
    </row>
    <row r="274" spans="1:2" x14ac:dyDescent="0.25">
      <c r="A274" s="26"/>
      <c r="B274" s="28"/>
    </row>
    <row r="275" spans="1:2" x14ac:dyDescent="0.25">
      <c r="A275" s="26"/>
      <c r="B275" s="28"/>
    </row>
    <row r="276" spans="1:2" x14ac:dyDescent="0.25">
      <c r="A276" s="26"/>
      <c r="B276" s="28"/>
    </row>
    <row r="277" spans="1:2" x14ac:dyDescent="0.25">
      <c r="A277" s="26"/>
      <c r="B277" s="28"/>
    </row>
    <row r="278" spans="1:2" x14ac:dyDescent="0.25">
      <c r="A278" s="26"/>
      <c r="B278" s="28"/>
    </row>
    <row r="279" spans="1:2" x14ac:dyDescent="0.25">
      <c r="A279" s="26"/>
      <c r="B279" s="28"/>
    </row>
    <row r="280" spans="1:2" x14ac:dyDescent="0.25">
      <c r="A280" s="26"/>
      <c r="B280" s="28"/>
    </row>
    <row r="281" spans="1:2" x14ac:dyDescent="0.25">
      <c r="A281" s="26"/>
      <c r="B281" s="28"/>
    </row>
    <row r="282" spans="1:2" x14ac:dyDescent="0.25">
      <c r="A282" s="26"/>
      <c r="B282" s="28"/>
    </row>
    <row r="283" spans="1:2" x14ac:dyDescent="0.25">
      <c r="A283" s="26"/>
      <c r="B283" s="28"/>
    </row>
    <row r="284" spans="1:2" x14ac:dyDescent="0.25">
      <c r="A284" s="26"/>
      <c r="B284" s="28"/>
    </row>
    <row r="285" spans="1:2" x14ac:dyDescent="0.25">
      <c r="A285" s="26"/>
      <c r="B285" s="28"/>
    </row>
    <row r="286" spans="1:2" x14ac:dyDescent="0.25">
      <c r="A286" s="26"/>
      <c r="B286" s="28"/>
    </row>
    <row r="287" spans="1:2" x14ac:dyDescent="0.25">
      <c r="A287" s="26"/>
      <c r="B287" s="28"/>
    </row>
    <row r="288" spans="1:2" x14ac:dyDescent="0.25">
      <c r="A288" s="26"/>
      <c r="B288" s="28"/>
    </row>
    <row r="289" spans="1:2" x14ac:dyDescent="0.25">
      <c r="A289" s="26"/>
      <c r="B289" s="28"/>
    </row>
    <row r="290" spans="1:2" x14ac:dyDescent="0.25">
      <c r="A290" s="26"/>
      <c r="B290" s="28"/>
    </row>
    <row r="291" spans="1:2" x14ac:dyDescent="0.25">
      <c r="A291" s="26"/>
      <c r="B291" s="28"/>
    </row>
    <row r="292" spans="1:2" x14ac:dyDescent="0.25">
      <c r="A292" s="26"/>
      <c r="B292" s="28"/>
    </row>
    <row r="293" spans="1:2" x14ac:dyDescent="0.25">
      <c r="A293" s="26"/>
      <c r="B293" s="28"/>
    </row>
    <row r="294" spans="1:2" x14ac:dyDescent="0.25">
      <c r="A294" s="26"/>
      <c r="B294" s="28"/>
    </row>
    <row r="295" spans="1:2" x14ac:dyDescent="0.25">
      <c r="A295" s="26"/>
      <c r="B295" s="28"/>
    </row>
    <row r="296" spans="1:2" x14ac:dyDescent="0.25">
      <c r="A296" s="26"/>
      <c r="B296" s="28"/>
    </row>
    <row r="297" spans="1:2" x14ac:dyDescent="0.25">
      <c r="A297" s="26"/>
      <c r="B297" s="28"/>
    </row>
    <row r="298" spans="1:2" x14ac:dyDescent="0.25">
      <c r="A298" s="26"/>
      <c r="B298" s="28"/>
    </row>
    <row r="299" spans="1:2" x14ac:dyDescent="0.25">
      <c r="A299" s="26"/>
      <c r="B299" s="28"/>
    </row>
    <row r="300" spans="1:2" x14ac:dyDescent="0.25">
      <c r="A300" s="26"/>
      <c r="B300" s="28"/>
    </row>
    <row r="301" spans="1:2" x14ac:dyDescent="0.25">
      <c r="A301" s="26"/>
      <c r="B301" s="28"/>
    </row>
    <row r="302" spans="1:2" x14ac:dyDescent="0.25">
      <c r="A302" s="26"/>
      <c r="B302" s="28"/>
    </row>
    <row r="303" spans="1:2" x14ac:dyDescent="0.25">
      <c r="A303" s="26"/>
      <c r="B303" s="28"/>
    </row>
    <row r="304" spans="1:2" x14ac:dyDescent="0.25">
      <c r="A304" s="26"/>
      <c r="B304" s="28"/>
    </row>
    <row r="305" spans="1:2" x14ac:dyDescent="0.25">
      <c r="A305" s="26"/>
      <c r="B305" s="28"/>
    </row>
    <row r="306" spans="1:2" x14ac:dyDescent="0.25">
      <c r="A306" s="26"/>
      <c r="B306" s="28"/>
    </row>
    <row r="307" spans="1:2" x14ac:dyDescent="0.25">
      <c r="A307" s="26"/>
      <c r="B307" s="28"/>
    </row>
    <row r="308" spans="1:2" x14ac:dyDescent="0.25">
      <c r="A308" s="26"/>
      <c r="B308" s="28"/>
    </row>
    <row r="309" spans="1:2" x14ac:dyDescent="0.25">
      <c r="A309" s="26"/>
      <c r="B309" s="28"/>
    </row>
    <row r="310" spans="1:2" x14ac:dyDescent="0.25">
      <c r="A310" s="26"/>
      <c r="B310" s="28"/>
    </row>
    <row r="311" spans="1:2" x14ac:dyDescent="0.25">
      <c r="A311" s="26"/>
      <c r="B311" s="28"/>
    </row>
    <row r="312" spans="1:2" x14ac:dyDescent="0.25">
      <c r="A312" s="26"/>
      <c r="B312" s="28"/>
    </row>
    <row r="313" spans="1:2" x14ac:dyDescent="0.25">
      <c r="A313" s="26"/>
      <c r="B313" s="28"/>
    </row>
    <row r="314" spans="1:2" x14ac:dyDescent="0.25">
      <c r="A314" s="26"/>
      <c r="B314" s="28"/>
    </row>
    <row r="315" spans="1:2" x14ac:dyDescent="0.25">
      <c r="A315" s="26"/>
      <c r="B315" s="28"/>
    </row>
    <row r="316" spans="1:2" x14ac:dyDescent="0.25">
      <c r="A316" s="26"/>
      <c r="B316" s="28"/>
    </row>
    <row r="317" spans="1:2" x14ac:dyDescent="0.25">
      <c r="A317" s="26"/>
      <c r="B317" s="28"/>
    </row>
    <row r="318" spans="1:2" x14ac:dyDescent="0.25">
      <c r="A318" s="26"/>
      <c r="B318" s="28"/>
    </row>
    <row r="319" spans="1:2" x14ac:dyDescent="0.25">
      <c r="A319" s="26"/>
      <c r="B319" s="28"/>
    </row>
    <row r="320" spans="1:2" x14ac:dyDescent="0.25">
      <c r="A320" s="26"/>
      <c r="B320" s="28"/>
    </row>
    <row r="321" spans="1:2" x14ac:dyDescent="0.25">
      <c r="A321" s="26"/>
      <c r="B321" s="28"/>
    </row>
    <row r="322" spans="1:2" x14ac:dyDescent="0.25">
      <c r="A322" s="26"/>
      <c r="B322" s="28"/>
    </row>
    <row r="323" spans="1:2" x14ac:dyDescent="0.25">
      <c r="A323" s="26"/>
      <c r="B323" s="28"/>
    </row>
    <row r="324" spans="1:2" x14ac:dyDescent="0.25">
      <c r="A324" s="26"/>
      <c r="B324" s="28"/>
    </row>
    <row r="325" spans="1:2" x14ac:dyDescent="0.25">
      <c r="A325" s="26"/>
      <c r="B325" s="28"/>
    </row>
    <row r="326" spans="1:2" x14ac:dyDescent="0.25">
      <c r="A326" s="26"/>
      <c r="B326" s="28"/>
    </row>
    <row r="327" spans="1:2" x14ac:dyDescent="0.25">
      <c r="A327" s="26"/>
      <c r="B327" s="28"/>
    </row>
    <row r="328" spans="1:2" x14ac:dyDescent="0.25">
      <c r="A328" s="26"/>
      <c r="B328" s="28"/>
    </row>
    <row r="329" spans="1:2" x14ac:dyDescent="0.25">
      <c r="A329" s="26"/>
      <c r="B329" s="28"/>
    </row>
    <row r="330" spans="1:2" x14ac:dyDescent="0.25">
      <c r="A330" s="26"/>
      <c r="B330" s="28"/>
    </row>
    <row r="331" spans="1:2" x14ac:dyDescent="0.25">
      <c r="A331" s="26"/>
      <c r="B331" s="28"/>
    </row>
    <row r="332" spans="1:2" x14ac:dyDescent="0.25">
      <c r="A332" s="26"/>
      <c r="B332" s="28"/>
    </row>
    <row r="333" spans="1:2" x14ac:dyDescent="0.25">
      <c r="A333" s="26"/>
      <c r="B333" s="28"/>
    </row>
    <row r="334" spans="1:2" x14ac:dyDescent="0.25">
      <c r="A334" s="26"/>
      <c r="B334" s="28"/>
    </row>
    <row r="335" spans="1:2" x14ac:dyDescent="0.25">
      <c r="A335" s="26"/>
      <c r="B335" s="28"/>
    </row>
    <row r="336" spans="1:2" x14ac:dyDescent="0.25">
      <c r="A336" s="26"/>
      <c r="B336" s="28"/>
    </row>
    <row r="337" spans="1:2" x14ac:dyDescent="0.25">
      <c r="A337" s="26"/>
      <c r="B337" s="28"/>
    </row>
    <row r="338" spans="1:2" x14ac:dyDescent="0.25">
      <c r="A338" s="26"/>
      <c r="B338" s="28"/>
    </row>
    <row r="339" spans="1:2" x14ac:dyDescent="0.25">
      <c r="A339" s="26"/>
      <c r="B339" s="28"/>
    </row>
    <row r="340" spans="1:2" x14ac:dyDescent="0.25">
      <c r="A340" s="26"/>
      <c r="B340" s="28"/>
    </row>
    <row r="341" spans="1:2" x14ac:dyDescent="0.25">
      <c r="A341" s="26"/>
      <c r="B341" s="28"/>
    </row>
    <row r="342" spans="1:2" x14ac:dyDescent="0.25">
      <c r="A342" s="26"/>
      <c r="B342" s="28"/>
    </row>
    <row r="343" spans="1:2" x14ac:dyDescent="0.25">
      <c r="A343" s="26"/>
      <c r="B343" s="28"/>
    </row>
    <row r="344" spans="1:2" x14ac:dyDescent="0.25">
      <c r="A344" s="26"/>
      <c r="B344" s="28"/>
    </row>
    <row r="345" spans="1:2" x14ac:dyDescent="0.25">
      <c r="A345" s="26"/>
      <c r="B345" s="28"/>
    </row>
    <row r="346" spans="1:2" x14ac:dyDescent="0.25">
      <c r="A346" s="26"/>
      <c r="B346" s="28"/>
    </row>
    <row r="347" spans="1:2" x14ac:dyDescent="0.25">
      <c r="A347" s="26"/>
      <c r="B347" s="28"/>
    </row>
    <row r="348" spans="1:2" x14ac:dyDescent="0.25">
      <c r="A348" s="26"/>
      <c r="B348" s="28"/>
    </row>
    <row r="349" spans="1:2" x14ac:dyDescent="0.25">
      <c r="A349" s="26"/>
      <c r="B349" s="28"/>
    </row>
    <row r="350" spans="1:2" x14ac:dyDescent="0.25">
      <c r="A350" s="26"/>
      <c r="B350" s="28"/>
    </row>
    <row r="351" spans="1:2" x14ac:dyDescent="0.25">
      <c r="A351" s="26"/>
      <c r="B351" s="28"/>
    </row>
    <row r="352" spans="1:2" x14ac:dyDescent="0.25">
      <c r="A352" s="26"/>
      <c r="B352" s="28"/>
    </row>
    <row r="353" spans="1:2" x14ac:dyDescent="0.25">
      <c r="A353" s="26"/>
      <c r="B353" s="28"/>
    </row>
    <row r="354" spans="1:2" x14ac:dyDescent="0.25">
      <c r="A354" s="26"/>
      <c r="B354" s="28"/>
    </row>
    <row r="355" spans="1:2" x14ac:dyDescent="0.25">
      <c r="A355" s="26"/>
      <c r="B355" s="28"/>
    </row>
    <row r="356" spans="1:2" x14ac:dyDescent="0.25">
      <c r="A356" s="26"/>
      <c r="B356" s="28"/>
    </row>
    <row r="357" spans="1:2" x14ac:dyDescent="0.25">
      <c r="A357" s="26"/>
      <c r="B357" s="28"/>
    </row>
    <row r="358" spans="1:2" x14ac:dyDescent="0.25">
      <c r="A358" s="26"/>
      <c r="B358" s="28"/>
    </row>
    <row r="359" spans="1:2" x14ac:dyDescent="0.25">
      <c r="A359" s="26"/>
      <c r="B359" s="28"/>
    </row>
    <row r="360" spans="1:2" x14ac:dyDescent="0.25">
      <c r="A360" s="26"/>
      <c r="B360" s="28"/>
    </row>
    <row r="361" spans="1:2" x14ac:dyDescent="0.25">
      <c r="A361" s="26"/>
      <c r="B361" s="28"/>
    </row>
    <row r="362" spans="1:2" x14ac:dyDescent="0.25">
      <c r="A362" s="26"/>
      <c r="B362" s="28"/>
    </row>
    <row r="363" spans="1:2" x14ac:dyDescent="0.25">
      <c r="A363" s="26"/>
      <c r="B363" s="28"/>
    </row>
    <row r="364" spans="1:2" x14ac:dyDescent="0.25">
      <c r="A364" s="26"/>
      <c r="B364" s="28"/>
    </row>
    <row r="365" spans="1:2" x14ac:dyDescent="0.25">
      <c r="A365" s="26"/>
      <c r="B365" s="28"/>
    </row>
    <row r="366" spans="1:2" x14ac:dyDescent="0.25">
      <c r="A366" s="26"/>
      <c r="B366" s="28"/>
    </row>
    <row r="367" spans="1:2" x14ac:dyDescent="0.25">
      <c r="A367" s="26"/>
      <c r="B367" s="28"/>
    </row>
    <row r="368" spans="1:2" x14ac:dyDescent="0.25">
      <c r="A368" s="26"/>
      <c r="B368" s="28"/>
    </row>
    <row r="369" spans="1:2" x14ac:dyDescent="0.25">
      <c r="A369" s="26"/>
      <c r="B369" s="28"/>
    </row>
    <row r="370" spans="1:2" x14ac:dyDescent="0.25">
      <c r="A370" s="26"/>
      <c r="B370" s="28"/>
    </row>
    <row r="371" spans="1:2" x14ac:dyDescent="0.25">
      <c r="A371" s="26"/>
      <c r="B371" s="28"/>
    </row>
    <row r="372" spans="1:2" x14ac:dyDescent="0.25">
      <c r="A372" s="31"/>
      <c r="B372" s="28"/>
    </row>
    <row r="373" spans="1:2" x14ac:dyDescent="0.25">
      <c r="A373" s="31"/>
      <c r="B373" s="27"/>
    </row>
  </sheetData>
  <sortState ref="A4:B212">
    <sortCondition ref="B4:B212"/>
  </sortState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Baza</vt:lpstr>
      <vt:lpstr>Wykres ranking</vt:lpstr>
      <vt:lpstr>Wykres zagrożenia rekomendacje</vt:lpstr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Mackun</dc:creator>
  <cp:lastModifiedBy>Tomasz Mackun</cp:lastModifiedBy>
  <cp:lastPrinted>2016-07-24T18:44:11Z</cp:lastPrinted>
  <dcterms:created xsi:type="dcterms:W3CDTF">2016-07-04T05:04:52Z</dcterms:created>
  <dcterms:modified xsi:type="dcterms:W3CDTF">2016-11-07T16:17:48Z</dcterms:modified>
</cp:coreProperties>
</file>